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philippe.allee\Desktop\260303_DCE_MFV\260303_DCE_MFV\PIECES ECRITES\DPGF\"/>
    </mc:Choice>
  </mc:AlternateContent>
  <xr:revisionPtr revIDLastSave="0" documentId="13_ncr:1_{BADEBB43-1F81-42C5-9B19-7CF33F7CDCD2}" xr6:coauthVersionLast="47" xr6:coauthVersionMax="47" xr10:uidLastSave="{00000000-0000-0000-0000-000000000000}"/>
  <bookViews>
    <workbookView xWindow="28680" yWindow="-120" windowWidth="29040" windowHeight="15720" firstSheet="6" activeTab="13" xr2:uid="{00000000-000D-0000-FFFF-FFFF00000000}"/>
  </bookViews>
  <sheets>
    <sheet name="PdG" sheetId="1" r:id="rId1"/>
    <sheet name="Note TCE" sheetId="3" r:id="rId2"/>
    <sheet name="Récap TCE" sheetId="11" r:id="rId3"/>
    <sheet name="0.1.1 GO" sheetId="43" r:id="rId4"/>
    <sheet name="01.2 CHARP" sheetId="44" r:id="rId5"/>
    <sheet name="01.3.Couv" sheetId="36" r:id="rId6"/>
    <sheet name="01.4.Men.Ext" sheetId="37" r:id="rId7"/>
    <sheet name="01.5.Serr" sheetId="38" r:id="rId8"/>
    <sheet name="01.6.Cloi.Doub.FP" sheetId="39" r:id="rId9"/>
    <sheet name="01.7.Men.Int" sheetId="40" r:id="rId10"/>
    <sheet name="01.8.Rev.Sol.Mur" sheetId="41" r:id="rId11"/>
    <sheet name="01.9.Peint.Nett" sheetId="42" r:id="rId12"/>
    <sheet name="01.10.CVC-PB" sheetId="34" r:id="rId13"/>
    <sheet name="01.11.CFO-CFA" sheetId="35" r:id="rId14"/>
  </sheets>
  <definedNames>
    <definedName name="BordeauZ" localSheetId="5">#REF!</definedName>
    <definedName name="BordeauZ" localSheetId="7">#REF!</definedName>
    <definedName name="BordeauZ" localSheetId="10">#REF!</definedName>
    <definedName name="BordeauZ" localSheetId="11">#REF!</definedName>
    <definedName name="BordeauZ">#REF!</definedName>
    <definedName name="bordereau" localSheetId="5">#REF!</definedName>
    <definedName name="bordereau" localSheetId="6">#REF!</definedName>
    <definedName name="bordereau" localSheetId="7">#REF!</definedName>
    <definedName name="bordereau" localSheetId="8">#REF!</definedName>
    <definedName name="bordereau" localSheetId="9">#REF!</definedName>
    <definedName name="bordereau" localSheetId="10">#REF!</definedName>
    <definedName name="bordereau" localSheetId="11">#REF!</definedName>
    <definedName name="bordereau" localSheetId="1">#REF!</definedName>
    <definedName name="bordereau" localSheetId="2">#REF!</definedName>
    <definedName name="bordereau">#REF!</definedName>
    <definedName name="désignation" localSheetId="5">#REF!</definedName>
    <definedName name="désignation" localSheetId="6">#REF!</definedName>
    <definedName name="désignation" localSheetId="7">#REF!</definedName>
    <definedName name="désignation" localSheetId="8">#REF!</definedName>
    <definedName name="désignation" localSheetId="9">#REF!</definedName>
    <definedName name="désignation" localSheetId="10">#REF!</definedName>
    <definedName name="désignation" localSheetId="11">#REF!</definedName>
    <definedName name="désignation" localSheetId="1">#REF!</definedName>
    <definedName name="désignation" localSheetId="2">#REF!</definedName>
    <definedName name="désignation">#REF!</definedName>
    <definedName name="Excel_BuiltIn_Print_Area_1" localSheetId="5">#REF!</definedName>
    <definedName name="Excel_BuiltIn_Print_Area_1" localSheetId="6">#REF!</definedName>
    <definedName name="Excel_BuiltIn_Print_Area_1" localSheetId="7">#REF!</definedName>
    <definedName name="Excel_BuiltIn_Print_Area_1" localSheetId="8">#REF!</definedName>
    <definedName name="Excel_BuiltIn_Print_Area_1" localSheetId="9">#REF!</definedName>
    <definedName name="Excel_BuiltIn_Print_Area_1" localSheetId="10">#REF!</definedName>
    <definedName name="Excel_BuiltIn_Print_Area_1" localSheetId="11">#REF!</definedName>
    <definedName name="Excel_BuiltIn_Print_Area_1" localSheetId="1">#REF!</definedName>
    <definedName name="Excel_BuiltIn_Print_Area_1" localSheetId="2">#REF!</definedName>
    <definedName name="Excel_BuiltIn_Print_Area_1">#REF!</definedName>
    <definedName name="_xlnm.Print_Titles" localSheetId="3">'0.1.1 GO'!$1:$8</definedName>
    <definedName name="_xlnm.Print_Titles" localSheetId="12">'01.10.CVC-PB'!$1:$7</definedName>
    <definedName name="_xlnm.Print_Titles" localSheetId="13">'01.11.CFO-CFA'!$1:$7</definedName>
    <definedName name="_xlnm.Print_Titles" localSheetId="4">'01.2 CHARP'!$1:$6</definedName>
    <definedName name="_xlnm.Print_Titles" localSheetId="5">'01.3.Couv'!$1:$6</definedName>
    <definedName name="_xlnm.Print_Titles" localSheetId="6">'01.4.Men.Ext'!$1:$6</definedName>
    <definedName name="_xlnm.Print_Titles" localSheetId="7">'01.5.Serr'!$1:$6</definedName>
    <definedName name="_xlnm.Print_Titles" localSheetId="8">'01.6.Cloi.Doub.FP'!$1:$7</definedName>
    <definedName name="_xlnm.Print_Titles" localSheetId="9">'01.7.Men.Int'!$1:$6</definedName>
    <definedName name="_xlnm.Print_Titles" localSheetId="10">'01.8.Rev.Sol.Mur'!$1:$6</definedName>
    <definedName name="_xlnm.Print_Titles" localSheetId="11">'01.9.Peint.Nett'!$1:$6</definedName>
    <definedName name="_xlnm.Print_Titles" localSheetId="1">'Note TCE'!$1:$6</definedName>
    <definedName name="_xlnm.Print_Titles" localSheetId="2">'Récap TCE'!$1:$6</definedName>
    <definedName name="numero" localSheetId="5">#REF!</definedName>
    <definedName name="numero" localSheetId="6">#REF!</definedName>
    <definedName name="numero" localSheetId="7">#REF!</definedName>
    <definedName name="numero" localSheetId="8">#REF!</definedName>
    <definedName name="numero" localSheetId="9">#REF!</definedName>
    <definedName name="numero" localSheetId="10">#REF!</definedName>
    <definedName name="numero" localSheetId="11">#REF!</definedName>
    <definedName name="numero" localSheetId="1">#REF!</definedName>
    <definedName name="numero" localSheetId="2">#REF!</definedName>
    <definedName name="numero">#REF!</definedName>
    <definedName name="Prix" localSheetId="5">#REF!</definedName>
    <definedName name="Prix" localSheetId="6">#REF!</definedName>
    <definedName name="Prix" localSheetId="7">#REF!</definedName>
    <definedName name="Prix" localSheetId="8">#REF!</definedName>
    <definedName name="Prix" localSheetId="9">#REF!</definedName>
    <definedName name="Prix" localSheetId="10">#REF!</definedName>
    <definedName name="Prix" localSheetId="11">#REF!</definedName>
    <definedName name="Prix" localSheetId="1">#REF!</definedName>
    <definedName name="Prix" localSheetId="2">#REF!</definedName>
    <definedName name="Prix">#REF!</definedName>
    <definedName name="prixeuro" localSheetId="5">#REF!</definedName>
    <definedName name="prixeuro" localSheetId="6">#REF!</definedName>
    <definedName name="prixeuro" localSheetId="7">#REF!</definedName>
    <definedName name="prixeuro" localSheetId="8">#REF!</definedName>
    <definedName name="prixeuro" localSheetId="9">#REF!</definedName>
    <definedName name="prixeuro" localSheetId="10">#REF!</definedName>
    <definedName name="prixeuro" localSheetId="11">#REF!</definedName>
    <definedName name="prixeuro" localSheetId="1">#REF!</definedName>
    <definedName name="prixeuro" localSheetId="2">#REF!</definedName>
    <definedName name="prixeuro">#REF!</definedName>
    <definedName name="RECAPITULATION" localSheetId="5">#REF!</definedName>
    <definedName name="RECAPITULATION" localSheetId="6">#REF!</definedName>
    <definedName name="RECAPITULATION" localSheetId="7">#REF!</definedName>
    <definedName name="RECAPITULATION" localSheetId="8">#REF!</definedName>
    <definedName name="RECAPITULATION" localSheetId="9">#REF!</definedName>
    <definedName name="RECAPITULATION" localSheetId="10">#REF!</definedName>
    <definedName name="RECAPITULATION" localSheetId="11">#REF!</definedName>
    <definedName name="RECAPITULATION" localSheetId="1">#REF!</definedName>
    <definedName name="RECAPITULATION" localSheetId="2">#REF!</definedName>
    <definedName name="RECAPITULATION">#REF!</definedName>
    <definedName name="unité" localSheetId="5">#REF!</definedName>
    <definedName name="unité" localSheetId="6">#REF!</definedName>
    <definedName name="unité" localSheetId="7">#REF!</definedName>
    <definedName name="unité" localSheetId="8">#REF!</definedName>
    <definedName name="unité" localSheetId="9">#REF!</definedName>
    <definedName name="unité" localSheetId="10">#REF!</definedName>
    <definedName name="unité" localSheetId="11">#REF!</definedName>
    <definedName name="unité" localSheetId="1">#REF!</definedName>
    <definedName name="unité" localSheetId="2">#REF!</definedName>
    <definedName name="unité">#REF!</definedName>
    <definedName name="_xlnm.Print_Area" localSheetId="3">'0.1.1 GO'!$A$1:$G$72</definedName>
    <definedName name="_xlnm.Print_Area" localSheetId="12">'01.10.CVC-PB'!$A$1:$H$248</definedName>
    <definedName name="_xlnm.Print_Area" localSheetId="13">'01.11.CFO-CFA'!$A$1:$H$80</definedName>
    <definedName name="_xlnm.Print_Area" localSheetId="4">'01.2 CHARP'!$A$1:$G$43</definedName>
    <definedName name="_xlnm.Print_Area" localSheetId="5">'01.3.Couv'!$A$1:$H$47</definedName>
    <definedName name="_xlnm.Print_Area" localSheetId="6">'01.4.Men.Ext'!$A$1:$H$39</definedName>
    <definedName name="_xlnm.Print_Area" localSheetId="7">'01.5.Serr'!$A$1:$H$50</definedName>
    <definedName name="_xlnm.Print_Area" localSheetId="8">'01.6.Cloi.Doub.FP'!$A$1:$H$60</definedName>
    <definedName name="_xlnm.Print_Area" localSheetId="9">'01.7.Men.Int'!$A$1:$H$83</definedName>
    <definedName name="_xlnm.Print_Area" localSheetId="10">'01.8.Rev.Sol.Mur'!$A$1:$H$68</definedName>
    <definedName name="_xlnm.Print_Area" localSheetId="11">'01.9.Peint.Nett'!$A$1:$H$75</definedName>
    <definedName name="_xlnm.Print_Area" localSheetId="0">PdG!$A$1:$N$46</definedName>
    <definedName name="_xlnm.Print_Area" localSheetId="2">'Récap TCE'!$A$1:$D$40</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3" i="35" l="1"/>
  <c r="B73" i="35"/>
  <c r="G72" i="35"/>
  <c r="G71" i="35"/>
  <c r="G70" i="35"/>
  <c r="G69" i="35"/>
  <c r="B69" i="35"/>
  <c r="G68" i="35"/>
  <c r="H65" i="35"/>
  <c r="G64" i="35"/>
  <c r="B63" i="35"/>
  <c r="G59" i="35"/>
  <c r="B58" i="35"/>
  <c r="G56" i="35"/>
  <c r="G53" i="35"/>
  <c r="G52" i="35"/>
  <c r="B51" i="35"/>
  <c r="G48" i="35"/>
  <c r="G47" i="35"/>
  <c r="B47" i="35"/>
  <c r="G44" i="35"/>
  <c r="G43" i="35"/>
  <c r="G40" i="35"/>
  <c r="B39" i="35"/>
  <c r="B35" i="35"/>
  <c r="G33" i="35"/>
  <c r="G26" i="35"/>
  <c r="H60" i="35" s="1"/>
  <c r="H75" i="35" s="1"/>
  <c r="B26" i="35"/>
  <c r="B23" i="35"/>
  <c r="G20" i="35"/>
  <c r="G19" i="35"/>
  <c r="B19" i="35"/>
  <c r="G18" i="35"/>
  <c r="G17" i="35"/>
  <c r="B14" i="35"/>
  <c r="G11" i="35"/>
  <c r="H12" i="35" s="1"/>
  <c r="H77" i="35" l="1"/>
  <c r="H79" i="35" s="1"/>
  <c r="B236" i="34"/>
  <c r="G235" i="34"/>
  <c r="G234" i="34"/>
  <c r="G233" i="34"/>
  <c r="G232" i="34"/>
  <c r="H236" i="34" s="1"/>
  <c r="B228" i="34"/>
  <c r="B227" i="34"/>
  <c r="G225" i="34"/>
  <c r="G222" i="34"/>
  <c r="G219" i="34"/>
  <c r="G218" i="34"/>
  <c r="G215" i="34"/>
  <c r="G214" i="34"/>
  <c r="G208" i="34"/>
  <c r="H228" i="34" s="1"/>
  <c r="B201" i="34"/>
  <c r="B199" i="34"/>
  <c r="G198" i="34"/>
  <c r="H199" i="34" s="1"/>
  <c r="B195" i="34"/>
  <c r="G194" i="34"/>
  <c r="H195" i="34" s="1"/>
  <c r="B191" i="34"/>
  <c r="G190" i="34"/>
  <c r="H191" i="34" s="1"/>
  <c r="G189" i="34"/>
  <c r="G188" i="34"/>
  <c r="G186" i="34"/>
  <c r="B182" i="34"/>
  <c r="G181" i="34"/>
  <c r="G180" i="34"/>
  <c r="H182" i="34" s="1"/>
  <c r="B176" i="34"/>
  <c r="G174" i="34"/>
  <c r="H175" i="34" s="1"/>
  <c r="B171" i="34"/>
  <c r="G165" i="34"/>
  <c r="H171" i="34" s="1"/>
  <c r="B162" i="34"/>
  <c r="G159" i="34"/>
  <c r="G155" i="34"/>
  <c r="G154" i="34"/>
  <c r="G153" i="34"/>
  <c r="G152" i="34"/>
  <c r="G151" i="34"/>
  <c r="G150" i="34"/>
  <c r="H162" i="34" s="1"/>
  <c r="B146" i="34"/>
  <c r="G145" i="34"/>
  <c r="G144" i="34"/>
  <c r="H146" i="34" s="1"/>
  <c r="B140" i="34"/>
  <c r="G139" i="34"/>
  <c r="G138" i="34"/>
  <c r="G137" i="34"/>
  <c r="G136" i="34"/>
  <c r="G135" i="34"/>
  <c r="G134" i="34"/>
  <c r="G133" i="34"/>
  <c r="G132" i="34"/>
  <c r="G131" i="34"/>
  <c r="G130" i="34"/>
  <c r="H140" i="34" s="1"/>
  <c r="B127" i="34"/>
  <c r="G124" i="34"/>
  <c r="H127" i="34" s="1"/>
  <c r="B115" i="34"/>
  <c r="G114" i="34"/>
  <c r="H115" i="34" s="1"/>
  <c r="G104" i="34"/>
  <c r="G103" i="34"/>
  <c r="G102" i="34"/>
  <c r="G101" i="34"/>
  <c r="G100" i="34"/>
  <c r="G99" i="34"/>
  <c r="G98" i="34"/>
  <c r="B94" i="34"/>
  <c r="G90" i="34"/>
  <c r="G84" i="34"/>
  <c r="H94" i="34" s="1"/>
  <c r="B80" i="34"/>
  <c r="G79" i="34"/>
  <c r="H80" i="34" s="1"/>
  <c r="B74" i="34"/>
  <c r="G73" i="34"/>
  <c r="G72" i="34"/>
  <c r="G71" i="34"/>
  <c r="G70" i="34"/>
  <c r="H74" i="34" s="1"/>
  <c r="G69" i="34"/>
  <c r="G68" i="34"/>
  <c r="B65" i="34"/>
  <c r="G64" i="34"/>
  <c r="H65" i="34" s="1"/>
  <c r="B60" i="34"/>
  <c r="G59" i="34"/>
  <c r="G56" i="34"/>
  <c r="G53" i="34"/>
  <c r="G52" i="34"/>
  <c r="G48" i="34"/>
  <c r="G47" i="34"/>
  <c r="G44" i="34"/>
  <c r="G43" i="34"/>
  <c r="G40" i="34"/>
  <c r="G33" i="34"/>
  <c r="G26" i="34"/>
  <c r="G20" i="34"/>
  <c r="G19" i="34"/>
  <c r="G18" i="34"/>
  <c r="G17" i="34"/>
  <c r="H60" i="34" s="1"/>
  <c r="B12" i="34"/>
  <c r="G11" i="34"/>
  <c r="H201" i="34" s="1"/>
  <c r="H244" i="34" s="1"/>
  <c r="H246" i="34" l="1"/>
  <c r="H248" i="34" s="1"/>
  <c r="H12" i="34"/>
  <c r="H227" i="34"/>
</calcChain>
</file>

<file path=xl/sharedStrings.xml><?xml version="1.0" encoding="utf-8"?>
<sst xmlns="http://schemas.openxmlformats.org/spreadsheetml/2006/main" count="1066" uniqueCount="573">
  <si>
    <t>DCE</t>
  </si>
  <si>
    <t>NOTE TOUS CORPS D'ETAT</t>
  </si>
  <si>
    <t>Les entrepreneurs soumissionnaires devront obligatoirement répondre suivant la décomposition du prix global et forfaitaire (D.P.G.F.) jointe.</t>
  </si>
  <si>
    <r>
      <t xml:space="preserve">Le présent cadre de D.P.G.F. est donné à titre indicatif aux Entreprises qui ont la faculté de le compléter et de rectifier les quantités </t>
    </r>
    <r>
      <rPr>
        <u/>
        <sz val="11"/>
        <rFont val="Trebuchet MS"/>
        <family val="2"/>
      </rPr>
      <t>sans en changer les unités</t>
    </r>
    <r>
      <rPr>
        <sz val="11"/>
        <rFont val="Trebuchet MS"/>
        <family val="2"/>
      </rPr>
      <t xml:space="preserve"> ; toute remarque sera faite à l'aide d'une note explicative en annexe à la soumission et comprendra son estimation.</t>
    </r>
  </si>
  <si>
    <t>Les entrepreneurs devront tenir compte dans leurs prix unitaires de tous les frais divers et obligatoires. Il en sera de même des frais d'installation et de repliement de chantier, clôture et signalisations particulières.</t>
  </si>
  <si>
    <t>Les quantités et les prix seront calculés à la valeur affichée</t>
  </si>
  <si>
    <t>Les entreprises établierons leurs prix unitaires tels que prévus à la DPGF en respectant les unités de prix unitaires demandées</t>
  </si>
  <si>
    <t>Conformément aux prescriptions du CCTP, les entrepreneurs soumissionnaires devront obligatoirement se rendre sur place pour évaluer eux-mêmes la nature des travaux par rapport à leur implantation et leur environnement.</t>
  </si>
  <si>
    <t>Il ne sera accepté aucun supplément au prix global et forfaitaire pour raison d'omissions ou erreurs constatées après passation des marchés.</t>
  </si>
  <si>
    <t>Les prix devront tenir compte des dispositions à prendre dans le cadre de la Coordination Sécurité et Protection de la Santé.</t>
  </si>
  <si>
    <t>N° art.</t>
  </si>
  <si>
    <t>Désignation des ouvrages</t>
  </si>
  <si>
    <t>U</t>
  </si>
  <si>
    <t>Qtés Moe</t>
  </si>
  <si>
    <t>Qtés Ets</t>
  </si>
  <si>
    <t>P.Unit</t>
  </si>
  <si>
    <t>Montant</t>
  </si>
  <si>
    <t>S/total</t>
  </si>
  <si>
    <t>DESCRIPTION DES TRAVAUX</t>
  </si>
  <si>
    <t>2.1</t>
  </si>
  <si>
    <t>cps</t>
  </si>
  <si>
    <t>2.1.1</t>
  </si>
  <si>
    <t>Peinture acrylique</t>
  </si>
  <si>
    <t>2.1.1 1</t>
  </si>
  <si>
    <t>- Murs</t>
  </si>
  <si>
    <t>m²</t>
  </si>
  <si>
    <t>- Plafonds</t>
  </si>
  <si>
    <t>Sous-total 2.1</t>
  </si>
  <si>
    <t>2.2</t>
  </si>
  <si>
    <t>PEINTURE SUR OUVRAGES BOIS</t>
  </si>
  <si>
    <t>2.2 1</t>
  </si>
  <si>
    <t>ens</t>
  </si>
  <si>
    <t>ml</t>
  </si>
  <si>
    <t>Sous-total 2.2</t>
  </si>
  <si>
    <t>2.3</t>
  </si>
  <si>
    <t>PEINTURE SUR OUVRAGES METALLIQUES</t>
  </si>
  <si>
    <t>2.3 1</t>
  </si>
  <si>
    <t xml:space="preserve">2.3 2 </t>
  </si>
  <si>
    <t>Peinture spéciale résistante à la chaleur</t>
  </si>
  <si>
    <t>Sous-total 2.3</t>
  </si>
  <si>
    <t>2.4</t>
  </si>
  <si>
    <t>PEINTURE SUR OUVRAGES PVC</t>
  </si>
  <si>
    <t>2.4 1</t>
  </si>
  <si>
    <t>Sous-total 2.4</t>
  </si>
  <si>
    <t>2.5</t>
  </si>
  <si>
    <t>Sous-total 2.5</t>
  </si>
  <si>
    <t>NETTOYAGE ET RACCORDS</t>
  </si>
  <si>
    <t>Nettoyage des locaux</t>
  </si>
  <si>
    <t>Raccords</t>
  </si>
  <si>
    <t>T.V.A. : 20.0 %</t>
  </si>
  <si>
    <t>MONTANT TOTAL H.T. LOT N° 01 - CHAP 3</t>
  </si>
  <si>
    <t>MONTANT TOTAL T.T.C. LOT N° 01 - CHAP 3</t>
  </si>
  <si>
    <t>Réhabilitation du restaurant de l'île du Château d'If</t>
  </si>
  <si>
    <t>CLOISONS EN PLAQUES SUR OSSATURE METALLIQUE</t>
  </si>
  <si>
    <t>2.1.3</t>
  </si>
  <si>
    <t>2.1.4</t>
  </si>
  <si>
    <t>Habillage bâti support pour WC suspendus</t>
  </si>
  <si>
    <t>FAUX-PLAFONDS</t>
  </si>
  <si>
    <t>Isolant thermique en laine de roche et habillage plaque de plâtre</t>
  </si>
  <si>
    <t>2.2.2</t>
  </si>
  <si>
    <t>2.1.2</t>
  </si>
  <si>
    <t>2.2 3</t>
  </si>
  <si>
    <t>2.2.4</t>
  </si>
  <si>
    <t>OUVRAGES DIVERS</t>
  </si>
  <si>
    <t>Coffres et habillages divers</t>
  </si>
  <si>
    <t>Pose huisseries - Bâtis intérieurs</t>
  </si>
  <si>
    <t>Nettoyage</t>
  </si>
  <si>
    <t>Habillage en plaque de plâtre ép. 18 mm sur ossature</t>
  </si>
  <si>
    <t>- Plaque hautement hydrofuge</t>
  </si>
  <si>
    <t>IMPERMEABILISATION ET ETANCHEITE</t>
  </si>
  <si>
    <t>Etanchéité par natte sous carrelage</t>
  </si>
  <si>
    <t>Protection à l’eau (SPEC) sous carrelage</t>
  </si>
  <si>
    <t>CARRELAGES</t>
  </si>
  <si>
    <t>2.2.3</t>
  </si>
  <si>
    <t>2.2.1</t>
  </si>
  <si>
    <t>Carrelage grès émaillé</t>
  </si>
  <si>
    <t>Plinthes assorties</t>
  </si>
  <si>
    <t>REVETEMENTS MURAUX</t>
  </si>
  <si>
    <t>Revêtement mural grès cérame 10 x 20</t>
  </si>
  <si>
    <t>Nettoyage - Protection</t>
  </si>
  <si>
    <t>Barres de seuil inox</t>
  </si>
  <si>
    <t>PEINTURE SUR MURS ET PLAFONDS</t>
  </si>
  <si>
    <t>2.3.1</t>
  </si>
  <si>
    <t>Murs et plafonds peinture acrylique velouté semi-tendu lisse</t>
  </si>
  <si>
    <t>Plafonds peinture alimentaire acrylique satinée poché fin</t>
  </si>
  <si>
    <t>Peinture laque finition satinée</t>
  </si>
  <si>
    <t>Peinture laque satinée</t>
  </si>
  <si>
    <t>Sous-total 2.6</t>
  </si>
  <si>
    <t>Sous-total 2.7</t>
  </si>
  <si>
    <t>2.7.1</t>
  </si>
  <si>
    <t>2.7.2</t>
  </si>
  <si>
    <t>2.4.1</t>
  </si>
  <si>
    <t>2.5.1</t>
  </si>
  <si>
    <t>2.5.2</t>
  </si>
  <si>
    <t>2.6.1</t>
  </si>
  <si>
    <t>PORTES EXTERIEURES</t>
  </si>
  <si>
    <t>OUVRAGES EXTERIEURS</t>
  </si>
  <si>
    <t>PORTES DE DISTRIBUTION</t>
  </si>
  <si>
    <t>Huisseries bois</t>
  </si>
  <si>
    <t>Porte à âme pleine à 1 vantail à peindre</t>
  </si>
  <si>
    <t>- MIN 01 - Porte de 0.83 x 2.16 ht à 1 vtl (PL de 0.70 x 2.04 ht) à âme pleine à peindre</t>
  </si>
  <si>
    <t>- MIN 04 - Porte EI 30 de 1.01 x 2.16 ht à 1 vtl (PL de 0.93 x 2.04 ht) à âme pleine à peindre avec ferme-porte</t>
  </si>
  <si>
    <t>- MIN 06 - Porte EI 30 de 1.01 x 2.16 ht à 1 vtl (PL de 0.93 x 2.04 ht) à âme pleine à peindre avec ferme-porte</t>
  </si>
  <si>
    <t>- MIN 02 - Porte EI 30 de 0.91 x 2.16 ht à 1 vtl (PL de 0.83 x 2.04 ht) à âme pleine à peindre avec ferme-porte</t>
  </si>
  <si>
    <t>Châssis bois vitrés</t>
  </si>
  <si>
    <t>Profils d'angle têtes de murs et cloisons</t>
  </si>
  <si>
    <t>Miroirs</t>
  </si>
  <si>
    <t>Plinthes en médium à peindre</t>
  </si>
  <si>
    <t>Organigramme des clés</t>
  </si>
  <si>
    <t>2.4.2</t>
  </si>
  <si>
    <t>SIGNALETIQUE</t>
  </si>
  <si>
    <t>Signalétique extérieure</t>
  </si>
  <si>
    <t>Signalétique intérieure</t>
  </si>
  <si>
    <t>u</t>
  </si>
  <si>
    <t>PM</t>
  </si>
  <si>
    <t>Carrelage grès émaillé anti-dérapant 30 x 60</t>
  </si>
  <si>
    <t>- Plinthes à talon pour carrelage grès émaillé</t>
  </si>
  <si>
    <t>- Portes bois à peindre</t>
  </si>
  <si>
    <t>- Huisseries bois à peindre</t>
  </si>
  <si>
    <t>- Plinthes bois à peindre</t>
  </si>
  <si>
    <t>- Cornières d'angle en bois à peindre</t>
  </si>
  <si>
    <t>- Tous les ouvrages bois à peindre non décrit par ailleurs</t>
  </si>
  <si>
    <t>Ft</t>
  </si>
  <si>
    <t>- Tous les ouvrages métalliques à peindre non décrits par ailleurs</t>
  </si>
  <si>
    <t>- Nettoyage avant OPR</t>
  </si>
  <si>
    <t>- Nettoyage avant réception</t>
  </si>
  <si>
    <t>- Nettoyage avant livraison</t>
  </si>
  <si>
    <t>Cps</t>
  </si>
  <si>
    <t>- murs</t>
  </si>
  <si>
    <t>- sols</t>
  </si>
  <si>
    <t>COUVERTURES</t>
  </si>
  <si>
    <t>Couverture en terre cuite de type Canal</t>
  </si>
  <si>
    <t>ISOLATION THERMIQUE</t>
  </si>
  <si>
    <t>Ecran de sous toiture</t>
  </si>
  <si>
    <t>2.3.2</t>
  </si>
  <si>
    <t>Isolant thermique en laine de roche</t>
  </si>
  <si>
    <t>Chéneau en zinc support maçonnerie</t>
  </si>
  <si>
    <t>Naissances eaux pluviales</t>
  </si>
  <si>
    <t>Ouvrages divers</t>
  </si>
  <si>
    <t xml:space="preserve"> - Salle restaurant : isolation des poutres périphériques extérieures</t>
  </si>
  <si>
    <t xml:space="preserve"> - Couverture en tuile : isolation en sous-face des rampants</t>
  </si>
  <si>
    <t>Ensembles menuisés en acier</t>
  </si>
  <si>
    <t xml:space="preserve"> - MEX 03-04 : Ens. de 5.75 x 2.51 / 2.75 ht avec 4 fixes, 1 porte à 1 vtl OA de 1.14 ,ferme-porte, bâtons de maréchal, barre anti-panique</t>
  </si>
  <si>
    <t xml:space="preserve"> - MEX 05 à 07 : Ens. de 20.67 x 2.69 ht avec 10 fixes, 1 porte à 2 vtx égaux OC de 7.80 x 2.69 ht</t>
  </si>
  <si>
    <t>NOMENCLATURE DES MENUISERIES EXTERIEURES</t>
  </si>
  <si>
    <t>PORTES METALLIQUES</t>
  </si>
  <si>
    <t>PERGOLA</t>
  </si>
  <si>
    <t>Pergola en aluminium thermolaqué</t>
  </si>
  <si>
    <t>Echelle en alumimium</t>
  </si>
  <si>
    <t>GENERALITES</t>
  </si>
  <si>
    <t>PRECADRES</t>
  </si>
  <si>
    <t>CONSTITUTION DES MENUISERIES EXTERIEURES</t>
  </si>
  <si>
    <t>CHÂTEAU D'IF</t>
  </si>
  <si>
    <t>Réhabilitation du restaurant de l’île du château d’if</t>
  </si>
  <si>
    <t>RECAPITULATIF ESTIMATION RESERVEE TCE</t>
  </si>
  <si>
    <t>N° Lot</t>
  </si>
  <si>
    <t>Désignation des lots</t>
  </si>
  <si>
    <t>01</t>
  </si>
  <si>
    <t>TOUS CORPS D'ETAT</t>
  </si>
  <si>
    <t>CHAPITRE 01.1 - DEMOLITIONS / GROS-ŒUVRE</t>
  </si>
  <si>
    <t>CHAPITRE 01.2 – CHARPENTE</t>
  </si>
  <si>
    <t>CHAPITRE 01.3 - COUVERTURES EN ZINC ET TUILES CANAL</t>
  </si>
  <si>
    <t>CHAPITRE 01.4 - MENUISERIES EXTERIEURES</t>
  </si>
  <si>
    <t>CHAPITRE 01.5 - SERRURERIE – METALLERIE</t>
  </si>
  <si>
    <t>CHAPITRE 01.6 - CLOISONS - DOUBLAGES - FAUX-PLAFONDS</t>
  </si>
  <si>
    <t>CHAPITRE 01.7 - MENUISERIES INTERIEURES</t>
  </si>
  <si>
    <t>CHAPITRE 01.8 - REVETEMENTS DE SOLS ET MURS</t>
  </si>
  <si>
    <t>CHAPITRE 01.10 - CVC – PLOMBERIE</t>
  </si>
  <si>
    <t>CHAPITRE 01.11 - ELECTRICITE - CFO-CFA</t>
  </si>
  <si>
    <t>MONTANT TOTAL H.T. TCE</t>
  </si>
  <si>
    <t>MONTANT TOTAL T.T.C. TCE</t>
  </si>
  <si>
    <t xml:space="preserve">SOUS-TOTAL HT
</t>
  </si>
  <si>
    <t xml:space="preserve">MONTANT TOTAL HT
</t>
  </si>
  <si>
    <t>LOT N° 01 - TOUS CORPS D'ETAT</t>
  </si>
  <si>
    <t>Couverture en Zinc prépatiné à joint debout isolée y/c support bac acier perforé et isolant laine de roche</t>
  </si>
  <si>
    <t>2.4.3</t>
  </si>
  <si>
    <t>MONTANT TOTAL H.T. LOT N° 01 - CHAP 4</t>
  </si>
  <si>
    <t>MONTANT TOTAL T.T.C. LOT N° 01 - CHAP 4</t>
  </si>
  <si>
    <t>CHAPITRE 01.5 - SERRURERIE</t>
  </si>
  <si>
    <t xml:space="preserve">Porte métallique coupe-feu </t>
  </si>
  <si>
    <t>- MEX 01 : Porte intérieure EI 30 de 1.00 x 2.16 ht à 1 vtl OA (PL de 0.93 x 2.04 ht) + ferme-porte</t>
  </si>
  <si>
    <t>Etagères inox</t>
  </si>
  <si>
    <t>- Caisson inox petit modèle</t>
  </si>
  <si>
    <t>- Caisson inox grand modèle</t>
  </si>
  <si>
    <t>MONTANT TOTAL H.T. LOT N° 01 - CHAP 5</t>
  </si>
  <si>
    <t>MONTANT TOTAL T.T.C. LOT N° 01 - CHAP 5</t>
  </si>
  <si>
    <t>Cloisons 98/62 EI 120 avec laine minérale et plaques hydrofuges</t>
  </si>
  <si>
    <t>Cloisons 98/48 avec laine minérale et plaques hautement hydrofuges</t>
  </si>
  <si>
    <t>2.1.5</t>
  </si>
  <si>
    <t>Encoffrements et doublages acoustiques des gaines et chutes</t>
  </si>
  <si>
    <t>- Gaines techniques de 98 mm EI 60</t>
  </si>
  <si>
    <t>2.1.6</t>
  </si>
  <si>
    <t>Faux plafond hygièene acoustique hygiène et lessivable en dalles de 600 x 600 en laine de roche</t>
  </si>
  <si>
    <t>Faux-plafond R 60 en plaques de plâtre hydrofuge</t>
  </si>
  <si>
    <t>Faux-plafond R 120 en plaques de plâtre hydrofuge</t>
  </si>
  <si>
    <t>MONTANT TOTAL H.T. LOT N° 01 - CHAP 6</t>
  </si>
  <si>
    <t>MONTANT TOTAL T.T.C. LOT N° 01 - CHAP 6</t>
  </si>
  <si>
    <t>Porte extérieure en bois EI 30</t>
  </si>
  <si>
    <t>- MIN 07 - Porte EI 60 de 1.01 x 2.16 ht à 1 vtl (PL de 0.93 x 2.04 ht) à âme pleine à peindre avec ferme-porte</t>
  </si>
  <si>
    <t>CHASSIS VITRES</t>
  </si>
  <si>
    <t>- MIN 05 - Châssis bois vitrés EI 30 de 0.80 x 0.81 ht</t>
  </si>
  <si>
    <t>MOBILIER - MEUBLES - EQUIPEMENT DIVERS</t>
  </si>
  <si>
    <t>Ensemble bar</t>
  </si>
  <si>
    <t xml:space="preserve">2.4.2 </t>
  </si>
  <si>
    <t>Estrade bois</t>
  </si>
  <si>
    <t>2.5.3</t>
  </si>
  <si>
    <t>2.5.4</t>
  </si>
  <si>
    <t>2.5.5</t>
  </si>
  <si>
    <t>2.6.2</t>
  </si>
  <si>
    <t>MONTANT TOTAL H.T. LOT N° 01 - CHAP 7</t>
  </si>
  <si>
    <t>MONTANT TOTAL T.T.C. LOT N° 01 - CHAP 7</t>
  </si>
  <si>
    <t>CHAPITRE 01.8 - REVÊTEMENTS DE SOLS ET DE MURS</t>
  </si>
  <si>
    <t>2.2.2.1</t>
  </si>
  <si>
    <t>2.2.2.2</t>
  </si>
  <si>
    <t>- Plinthes à gorges pour carrelage grès émaillé</t>
  </si>
  <si>
    <t>Grès cérame et grès émaillé</t>
  </si>
  <si>
    <t>Revêtement céramique artisanale émaillée hexagonale</t>
  </si>
  <si>
    <t>Socles béton</t>
  </si>
  <si>
    <t>MONTANT TOTAL H.T. LOT N° 01 - CHAP 8</t>
  </si>
  <si>
    <t>MONTANT TOTAL T.T.C. LOT N° 01 - CHAP 8</t>
  </si>
  <si>
    <t>Bardage de façade en lames de bois en chêne</t>
  </si>
  <si>
    <t>Enduit GS</t>
  </si>
  <si>
    <t>Murs peinture alkyde pièces sèches</t>
  </si>
  <si>
    <t>- Retombées de poutres en plaques de plâtre</t>
  </si>
  <si>
    <t>MONTANT TOTAL H.T. LOT N° 01 - CHAP 9</t>
  </si>
  <si>
    <t>MONTANT TOTAL T.T.C. LOT N° 01 - CHAP 9</t>
  </si>
  <si>
    <t xml:space="preserve">LOT01 - Chapitre 01.10 - CVC Plomberie Sanitaires </t>
  </si>
  <si>
    <t>TRAVAUX DE VENTILATION - PLOMBERIE SANITAIRE</t>
  </si>
  <si>
    <t>6.1</t>
  </si>
  <si>
    <t>TRAVAUX DE DEPOSE</t>
  </si>
  <si>
    <t>Dépose de l'ensemble des équipemnts existants</t>
  </si>
  <si>
    <t>6.2</t>
  </si>
  <si>
    <t>VENTILATION HYGIENIQUE SALLE DE RESTAURANT</t>
  </si>
  <si>
    <t>Centrale de traitement d'air et raccordement</t>
  </si>
  <si>
    <t>'centrale de traitement d'air CAD HR SLIM E 15 HLD</t>
  </si>
  <si>
    <t>Raccordement aeraulique</t>
  </si>
  <si>
    <t>'Plots anti-vibratil</t>
  </si>
  <si>
    <t>BASL EI 16 SD Caisson Bat électrique 7,5kW Tri CAD HR SLIM en gaine</t>
  </si>
  <si>
    <t xml:space="preserve">Supportage </t>
  </si>
  <si>
    <t>pm</t>
  </si>
  <si>
    <t>Boîtier de régulation</t>
  </si>
  <si>
    <t>Manchette d’adaptation à la gaine de soufflage</t>
  </si>
  <si>
    <t>Réseau de soufflage</t>
  </si>
  <si>
    <t>semble de gaines de soufflage réalisées en acier galvanisé rigide</t>
  </si>
  <si>
    <t xml:space="preserve">ens </t>
  </si>
  <si>
    <t>pièces de transformation</t>
  </si>
  <si>
    <t>cadres et raccordements</t>
  </si>
  <si>
    <t>support à coupure phonique</t>
  </si>
  <si>
    <t>module de régulation de débit</t>
  </si>
  <si>
    <t>Réseau de reprise</t>
  </si>
  <si>
    <t>Diffuseurs</t>
  </si>
  <si>
    <t>Diffuseur LAC 30 en auminium peint 300x100 mm</t>
  </si>
  <si>
    <t>Bouche de reprise</t>
  </si>
  <si>
    <t>bouche de reprise France AIR DAU 525x525 mm</t>
  </si>
  <si>
    <t>plénum de raccordement PFU 40 575x575mm piquage circ 353 mm</t>
  </si>
  <si>
    <t>Prise d'air neuf extérieure</t>
  </si>
  <si>
    <t>ensemble de gaine de section rectangulaire y/c cadre de raccordement et supports coupure phonique</t>
  </si>
  <si>
    <t>grillage anti-volatiles</t>
  </si>
  <si>
    <t>rejet d'air vicié</t>
  </si>
  <si>
    <t>raccordement sur la centrale avec :</t>
  </si>
  <si>
    <t>pièges à son</t>
  </si>
  <si>
    <t>capteur CO2</t>
  </si>
  <si>
    <t>capteur de CO2</t>
  </si>
  <si>
    <t>6.3</t>
  </si>
  <si>
    <t>VENTILATION MECANIQUE CONTROLEE</t>
  </si>
  <si>
    <t>bouches d'extraction</t>
  </si>
  <si>
    <t>bouches de marque Aldes type BAP SI ou Série BIP BIO</t>
  </si>
  <si>
    <t>6.4</t>
  </si>
  <si>
    <t>CLIMATISATION</t>
  </si>
  <si>
    <t>Groupe compresseur</t>
  </si>
  <si>
    <t>Condenseur</t>
  </si>
  <si>
    <t>Accessoire VRV</t>
  </si>
  <si>
    <t>Gainable VRV</t>
  </si>
  <si>
    <t xml:space="preserve">Télécommande </t>
  </si>
  <si>
    <t>Mise en service</t>
  </si>
  <si>
    <t>6.5</t>
  </si>
  <si>
    <t>EXTRACTION CUISINE</t>
  </si>
  <si>
    <t>réseau d'extraction cuisine</t>
  </si>
  <si>
    <t>gaine en acier galvanisée circulaire de DN 355 mm y/c cadre de raccordement et supports à coupure phonique</t>
  </si>
  <si>
    <t>6.6</t>
  </si>
  <si>
    <t>PRODUCTION ECS</t>
  </si>
  <si>
    <t>Production ECS cuisine</t>
  </si>
  <si>
    <t>ballon d'eau chaude ATLANTIC ZENEO 300L installation sur socle</t>
  </si>
  <si>
    <t>raccordement eau froide</t>
  </si>
  <si>
    <t>raccordement EU</t>
  </si>
  <si>
    <t>groupe de sécurité</t>
  </si>
  <si>
    <t>Production ECS sanitaires</t>
  </si>
  <si>
    <t>ballon d'eau chaude ATLANTIC ZENEO 50L installation sur socle</t>
  </si>
  <si>
    <t>6.7</t>
  </si>
  <si>
    <t>ALIMENTATION EN EAU POTABLE</t>
  </si>
  <si>
    <t>Raccordement général - panoplie AEP</t>
  </si>
  <si>
    <t>vanne d'isolement générale</t>
  </si>
  <si>
    <t>disconnecteur controlable de type BA</t>
  </si>
  <si>
    <t>détendeur / régulateur</t>
  </si>
  <si>
    <t>robinet de vidange</t>
  </si>
  <si>
    <t>manomètre de contrôle</t>
  </si>
  <si>
    <t>compeur d'eau froide</t>
  </si>
  <si>
    <t xml:space="preserve">raccordement depuis l'arrivée principale </t>
  </si>
  <si>
    <t>Réseau de distribution d'eau froide</t>
  </si>
  <si>
    <t>depuis le raccordement général d'eau froide:</t>
  </si>
  <si>
    <t>alimentation des sanitaires</t>
  </si>
  <si>
    <t>alimentation des ballons d'eau chaude ECS</t>
  </si>
  <si>
    <t>alimentation de la cuisine et retaurant avec attente selon le besoin des équipements cuisiniste</t>
  </si>
  <si>
    <t>alimentation point de puisage extérieur</t>
  </si>
  <si>
    <t>Canalisations</t>
  </si>
  <si>
    <t>réseau de distribution multi-couche</t>
  </si>
  <si>
    <t>6.8</t>
  </si>
  <si>
    <t>ALIMENTATION EN EAU CHAUDE SANITAIRE</t>
  </si>
  <si>
    <t>principe</t>
  </si>
  <si>
    <t>Depuis la production ECS , il sera prévu:</t>
  </si>
  <si>
    <t>alimentation des équipments du cuisiniste</t>
  </si>
  <si>
    <t>alimenattion des équipements sanitaires</t>
  </si>
  <si>
    <t>rebouchages</t>
  </si>
  <si>
    <t>6.9</t>
  </si>
  <si>
    <t>APPAREILS SANITAIRES</t>
  </si>
  <si>
    <t>Rapid SL set WC F</t>
  </si>
  <si>
    <t>Skate air plaque de commande verticale blanc</t>
  </si>
  <si>
    <t>PAL 12 Pack BAU WC susp ss bride</t>
  </si>
  <si>
    <t>Essentials dérouleur de papier</t>
  </si>
  <si>
    <t>BAUClassic 210 syst. De douche THM 9,5 F</t>
  </si>
  <si>
    <t>Tablette de douche Euphoria System</t>
  </si>
  <si>
    <t>Essentials coupelle incl. Support</t>
  </si>
  <si>
    <t>Essential patère murale</t>
  </si>
  <si>
    <t>PAL 18 Bau Ceramic lavabo 65</t>
  </si>
  <si>
    <t>Eurosmart 2021 mit. Lavabo S CH3</t>
  </si>
  <si>
    <t>6.10</t>
  </si>
  <si>
    <t>EVACUATION DES EU ET EV</t>
  </si>
  <si>
    <t>Principe</t>
  </si>
  <si>
    <t>raccordement des siphons des appareils et réseau d'évacuation</t>
  </si>
  <si>
    <t>vérification et mise en service poste de relevage existant</t>
  </si>
  <si>
    <t>6.11</t>
  </si>
  <si>
    <t>SEPARATEUR DE GRAISSES</t>
  </si>
  <si>
    <t xml:space="preserve">Séparateur de graisses </t>
  </si>
  <si>
    <t>Accessoires de raccordement</t>
  </si>
  <si>
    <t>sonde de niveau et boitier d'alarme</t>
  </si>
  <si>
    <t>event en PVC Ø100 jusqu'en toiture</t>
  </si>
  <si>
    <t>Canne d'aspiration des boues en DN 80</t>
  </si>
  <si>
    <t>raccordement sur arrivée eau froide à proximité</t>
  </si>
  <si>
    <t>evacuation des eaux grasses</t>
  </si>
  <si>
    <t>mise en place des attentes eaux usées et eaux grasses</t>
  </si>
  <si>
    <t>Fourniture au lot CVC PLB des siphon type plastique.</t>
  </si>
  <si>
    <t>Raccordement des siphon au lot CVC PLB</t>
  </si>
  <si>
    <t>6.12</t>
  </si>
  <si>
    <t>EVACUATION DES EAUX PLUVIALES</t>
  </si>
  <si>
    <t>Descente et collecteur d'eaux pluviales en tube PVC NF Me avec:</t>
  </si>
  <si>
    <t>colliers isophoniques</t>
  </si>
  <si>
    <t>raccords supports et accessoires</t>
  </si>
  <si>
    <t>fourreaux aux trversées de murs et de planchers</t>
  </si>
  <si>
    <t>tampon de visite</t>
  </si>
  <si>
    <t>protection mécanique pour les parties accessibles</t>
  </si>
  <si>
    <t>6.13</t>
  </si>
  <si>
    <t>DESINFECTION DES RESEAUX ET ANALYSE DE L'EAU</t>
  </si>
  <si>
    <t>Rinçage préalable, injection de produit, désinfection, analyses</t>
  </si>
  <si>
    <t>6.14</t>
  </si>
  <si>
    <t>REGULATION - GESTION DES EQUIPEMENTS</t>
  </si>
  <si>
    <t>Centrale de traitement d'air double flux</t>
  </si>
  <si>
    <t xml:space="preserve">Régulateur VIM type RMEC </t>
  </si>
  <si>
    <t>6.15</t>
  </si>
  <si>
    <t>ELECTRICITE</t>
  </si>
  <si>
    <t>Armoires et coffrets</t>
  </si>
  <si>
    <t>Armoire de ventilation</t>
  </si>
  <si>
    <t>racccordements électriques</t>
  </si>
  <si>
    <t>Raccordement de l'armoires depuis l'attente lot électricité</t>
  </si>
  <si>
    <t>Raccordement des équipements depuis les attentes lot électricité</t>
  </si>
  <si>
    <t>Raccordement des équipements depuis l'armoire</t>
  </si>
  <si>
    <t>6.16</t>
  </si>
  <si>
    <t>ESSAIS ET REGLAGE DES INSTALLATIONS</t>
  </si>
  <si>
    <t>Essais et réglage des installations</t>
  </si>
  <si>
    <t>6.17</t>
  </si>
  <si>
    <t>CALCULS ET PLANS D'EXECUTION</t>
  </si>
  <si>
    <t>calculs et plans d'exécution</t>
  </si>
  <si>
    <t>TRAVAUX DE VENTILATION CUISINE</t>
  </si>
  <si>
    <t>7.1</t>
  </si>
  <si>
    <t>COMPENSATION CUISINE</t>
  </si>
  <si>
    <t>CTA compensation cuisine</t>
  </si>
  <si>
    <t>centrale de compensation cuisine 2250 m3/h KSCR 28 EXD COORIGO batterie élec. Tri 15 kW</t>
  </si>
  <si>
    <t>brides circulaires</t>
  </si>
  <si>
    <t>manchettes souples M0</t>
  </si>
  <si>
    <t>Plots anti-vibratoires</t>
  </si>
  <si>
    <t>bouches de soufflage compensation cuisine</t>
  </si>
  <si>
    <t>grille de marque France Air et de type GAP 88 2500 m3/h NR 21 600X600 mm</t>
  </si>
  <si>
    <t>plénum de raccordement PFU 600/88 KIT 600X600 mm avec 2 piquages D250</t>
  </si>
  <si>
    <t>prise d'air neuf extérieur</t>
  </si>
  <si>
    <t>réseau de soufflage compensation cuisine</t>
  </si>
  <si>
    <t>MONTANT TOTAL H.T. LOT 01 - CHAPITRE 01.10 BASE</t>
  </si>
  <si>
    <t>MONTANT TOTAL T.T.C. LOT 01 - CHAPITRE 01.10 BASE</t>
  </si>
  <si>
    <t xml:space="preserve">LOT01 - Chapitre 01.11 - Electricite CFO CFA </t>
  </si>
  <si>
    <t>1.10</t>
  </si>
  <si>
    <t>ETUDE ET PLAN</t>
  </si>
  <si>
    <t>Etude</t>
  </si>
  <si>
    <t>TRAVAUX COURANTS FORTS</t>
  </si>
  <si>
    <t>ORIGINE DES INSTALLATIONS</t>
  </si>
  <si>
    <t>Déplacement comptage ENEDIS C5 36 Kva</t>
  </si>
  <si>
    <t>DEPOSE</t>
  </si>
  <si>
    <t>Ensemble des déposes de l'installation existante</t>
  </si>
  <si>
    <t>Installation de chantier</t>
  </si>
  <si>
    <t>RESEAU DE TERRE</t>
  </si>
  <si>
    <t xml:space="preserve">Refection de la terre </t>
  </si>
  <si>
    <t>Barrette de terre y compris cablage jusqu'au TGBT</t>
  </si>
  <si>
    <t>TGBT</t>
  </si>
  <si>
    <t>TGBT de forne 1 complet, y compris cablage</t>
  </si>
  <si>
    <t>ECLAIRAGE</t>
  </si>
  <si>
    <t>2.6</t>
  </si>
  <si>
    <t>ECLAIRAGE de SECURITE</t>
  </si>
  <si>
    <t>Ensemble eclairage de sécurité comprenant BAES et cablage</t>
  </si>
  <si>
    <t>2.7</t>
  </si>
  <si>
    <t>APPAREILLAGE</t>
  </si>
  <si>
    <t>Appareillage</t>
  </si>
  <si>
    <t>Commande d'éclairage par détection</t>
  </si>
  <si>
    <t>2.7.3</t>
  </si>
  <si>
    <t>Generateur</t>
  </si>
  <si>
    <t>Alimentation depuis Tableau électrique</t>
  </si>
  <si>
    <t>Système de câbles/tige en inox ou Bezinal diamètre 2mm, avec support</t>
  </si>
  <si>
    <t>2.8</t>
  </si>
  <si>
    <t>CABLAGE</t>
  </si>
  <si>
    <t>Ensemble Cablage</t>
  </si>
  <si>
    <t>2.9</t>
  </si>
  <si>
    <t>ATTENTES ELECTRIQUES</t>
  </si>
  <si>
    <t>Ensemble Attentes divers</t>
  </si>
  <si>
    <t>Ensemble Attentes CVC</t>
  </si>
  <si>
    <t>Ensemble Attentes CUISINE</t>
  </si>
  <si>
    <t>coupure d'urgence</t>
  </si>
  <si>
    <t>2.10</t>
  </si>
  <si>
    <t>CHAUFFAGE ELECTRIQUE</t>
  </si>
  <si>
    <t>Panneau rayonnant 500w</t>
  </si>
  <si>
    <t>cablage</t>
  </si>
  <si>
    <t>TRAVAUX COURANTS FAIBLES</t>
  </si>
  <si>
    <t>3.1</t>
  </si>
  <si>
    <t>ALARME INCENDIE</t>
  </si>
  <si>
    <t>Ensemble alarme incendie type 4</t>
  </si>
  <si>
    <t>Essais, test, recette</t>
  </si>
  <si>
    <t>3.2</t>
  </si>
  <si>
    <t>Reprise Précâblage VDI</t>
  </si>
  <si>
    <t>Prises RJ45 C6a intégrées y compris Câblage interne C7 avec écran général (F/FTP) 1000MHz</t>
  </si>
  <si>
    <t xml:space="preserve">MONTANT TOTAL H.T. LOT 01 - CHAPITRE 01.11 </t>
  </si>
  <si>
    <t>MONTANT TOTAL T.T.C. LOT01 - CHAPITRE 01.11</t>
  </si>
  <si>
    <t>CENTRE DES MONUMENTS NATIONAUX - CHÂTEAU D'IF</t>
  </si>
  <si>
    <t>Réhabilitation du restaurant</t>
  </si>
  <si>
    <t>Qtés</t>
  </si>
  <si>
    <t xml:space="preserve">DESCRIPTION DES OUVRAGES </t>
  </si>
  <si>
    <t>Travaux préliminaires</t>
  </si>
  <si>
    <t>Installations de chantier</t>
  </si>
  <si>
    <t>Etudes exécution</t>
  </si>
  <si>
    <t>Sous-total</t>
  </si>
  <si>
    <t>Démolitions et curage</t>
  </si>
  <si>
    <t>Curage général</t>
  </si>
  <si>
    <t>Dépose de la toiture terrasse extérieure</t>
  </si>
  <si>
    <t>Dépose de la terrasse existante</t>
  </si>
  <si>
    <t>Démolitions de tous les  éléments bâtis non conservés</t>
  </si>
  <si>
    <t>Dépose des équipements techniques non conservés</t>
  </si>
  <si>
    <t>Evacuation des mobiliers non conservés</t>
  </si>
  <si>
    <t>Démolition du dallage existant</t>
  </si>
  <si>
    <t>Etêtement du mur existant</t>
  </si>
  <si>
    <t>Dépose de tous les éléments non conservés</t>
  </si>
  <si>
    <t>Démolition des emmarchements et de la dalle existante façade Est</t>
  </si>
  <si>
    <t>Constat d'huissier</t>
  </si>
  <si>
    <t xml:space="preserve">Terrassements  </t>
  </si>
  <si>
    <t>Terrassements pour nouvelle plateforme</t>
  </si>
  <si>
    <t>m3</t>
  </si>
  <si>
    <t>Terrrassements pour fondations structure métallique</t>
  </si>
  <si>
    <t>Terrassements pour plots terrasses extérieures</t>
  </si>
  <si>
    <t xml:space="preserve">Fondations   </t>
  </si>
  <si>
    <t>Semelles isolées sous poteaux métalliques</t>
  </si>
  <si>
    <t>plots BA (terrasse extérieure)</t>
  </si>
  <si>
    <t>Réseaux sous dallage</t>
  </si>
  <si>
    <t>Tranchées, réservations et rebouchages</t>
  </si>
  <si>
    <t>Ouvrages en béton armé</t>
  </si>
  <si>
    <t>Dallage BA</t>
  </si>
  <si>
    <t>Chape béton cirée</t>
  </si>
  <si>
    <t>Chaînage béton</t>
  </si>
  <si>
    <t>Travaux de maçonnerie</t>
  </si>
  <si>
    <t>Reprises des maçonneries existantes</t>
  </si>
  <si>
    <t>Appuis de fenêtre et seuils</t>
  </si>
  <si>
    <t>Souches maçonnées</t>
  </si>
  <si>
    <t>Travaux divers</t>
  </si>
  <si>
    <t>Réservations</t>
  </si>
  <si>
    <t>traitement des réservations</t>
  </si>
  <si>
    <t>Nettoyage de chantier</t>
  </si>
  <si>
    <t xml:space="preserve">Sous-total </t>
  </si>
  <si>
    <t xml:space="preserve">MONTANT TOTAL H.T LOT </t>
  </si>
  <si>
    <t>T.V.A: 20,00 %</t>
  </si>
  <si>
    <t xml:space="preserve">MONTANT TOTAL T.T.C LOT </t>
  </si>
  <si>
    <t>Ouvrages en structure métallique</t>
  </si>
  <si>
    <t>3.1.1</t>
  </si>
  <si>
    <t>Structure métallique extension restaurant</t>
  </si>
  <si>
    <t>Poteaux métalliques ronds</t>
  </si>
  <si>
    <t>HEA200</t>
  </si>
  <si>
    <t>HEA200 + PRS</t>
  </si>
  <si>
    <t>HEA160</t>
  </si>
  <si>
    <t>IPE160</t>
  </si>
  <si>
    <t>IPE120</t>
  </si>
  <si>
    <t>UPE220</t>
  </si>
  <si>
    <t>Contreventement</t>
  </si>
  <si>
    <t>Traitement + peinture</t>
  </si>
  <si>
    <t>3.1.2</t>
  </si>
  <si>
    <t>Structure métallique local technique</t>
  </si>
  <si>
    <t xml:space="preserve">Poteaux métalliques </t>
  </si>
  <si>
    <t>Poutres tubes métalliques</t>
  </si>
  <si>
    <t>Charpente bois</t>
  </si>
  <si>
    <t>Chevrons</t>
  </si>
  <si>
    <t>Liteaux</t>
  </si>
  <si>
    <t>Voliges</t>
  </si>
  <si>
    <t>CHAPITRE 01.9 - PEINTURES – NETTOYAGES</t>
  </si>
  <si>
    <t>2.3.3</t>
  </si>
  <si>
    <t>Passe-plat inox</t>
  </si>
  <si>
    <t>Carrelage grès cérame</t>
  </si>
  <si>
    <t>Carrelage grès cérame anti-dérapant 30 x 60</t>
  </si>
  <si>
    <t>2.3.1.1</t>
  </si>
  <si>
    <t>2.3.1.2</t>
  </si>
  <si>
    <t>2.4 2</t>
  </si>
  <si>
    <t>Siphons et bacs de récupéraion pose seule</t>
  </si>
  <si>
    <t>2.4 3</t>
  </si>
  <si>
    <t>2.4 4</t>
  </si>
  <si>
    <t>CHAPITRE 01.9 - PEINTURE - NETTOYAGE</t>
  </si>
  <si>
    <t>2.3.2.1</t>
  </si>
  <si>
    <t>2.3.2.2</t>
  </si>
  <si>
    <t>2.3.2.3</t>
  </si>
  <si>
    <t>Séparateur de graisses avec débourbeur et colonne de vidange Type SG2/6630/01 de marque Gedo ou équivalent et bidon</t>
  </si>
  <si>
    <t xml:space="preserve">Luminaire de TYPE 1 </t>
  </si>
  <si>
    <t xml:space="preserve">Luminaire de TYPE 2 </t>
  </si>
  <si>
    <t xml:space="preserve">Luminaire de TYPE 3 </t>
  </si>
  <si>
    <t>Luminaire de TYPE 4</t>
  </si>
  <si>
    <t>Luminaire de TYPE 5 et 6 (longueur 3m)</t>
  </si>
  <si>
    <t xml:space="preserve">Luminaire de TYPE 7 </t>
  </si>
  <si>
    <t>5.1</t>
  </si>
  <si>
    <t>5.2</t>
  </si>
  <si>
    <t>5.2.1</t>
  </si>
  <si>
    <t>5.2.2</t>
  </si>
  <si>
    <t>5.3</t>
  </si>
  <si>
    <t>Terrassements pour tranchées extérieurs réseaux lots techniques et remblaiement</t>
  </si>
  <si>
    <t>5.4</t>
  </si>
  <si>
    <t>5.4.1</t>
  </si>
  <si>
    <t>5.4.2</t>
  </si>
  <si>
    <t>5.5</t>
  </si>
  <si>
    <t>5.6</t>
  </si>
  <si>
    <t>5.6.1</t>
  </si>
  <si>
    <t>5.6.2</t>
  </si>
  <si>
    <t>Radier BA et rampe BA</t>
  </si>
  <si>
    <t>5.6.3</t>
  </si>
  <si>
    <t>5.6.4</t>
  </si>
  <si>
    <t>5.7</t>
  </si>
  <si>
    <t>5.7.1</t>
  </si>
  <si>
    <t>5.7.2</t>
  </si>
  <si>
    <t>5.7.3</t>
  </si>
  <si>
    <t>5.8</t>
  </si>
  <si>
    <t>5.8.1</t>
  </si>
  <si>
    <t>5.8.2</t>
  </si>
  <si>
    <t>5.9</t>
  </si>
  <si>
    <t>Travaux sur façades existantes</t>
  </si>
  <si>
    <t>5.9.1</t>
  </si>
  <si>
    <t>Reprises façades existants en enduit</t>
  </si>
  <si>
    <t>5.9.2</t>
  </si>
  <si>
    <t>Revêtement d'enduit</t>
  </si>
  <si>
    <t>Façades</t>
  </si>
  <si>
    <t>Murs intérieurs</t>
  </si>
  <si>
    <t>5.10</t>
  </si>
  <si>
    <t>3.1.3</t>
  </si>
  <si>
    <t xml:space="preserve">l'entreprise devra prévoir un chiffrage pour 25 ml </t>
  </si>
  <si>
    <t>Matériaux cuivre</t>
  </si>
  <si>
    <t>Isolation</t>
  </si>
  <si>
    <t>Condensats et évacuation sol</t>
  </si>
  <si>
    <t>Main d’œuvre</t>
  </si>
  <si>
    <t>Ind. 2</t>
  </si>
  <si>
    <t>- MEX 02 - Porte extérieure EI 30 de 0.80 x 2.16 ht à 1 vtl (PL de 0.73 x 2.04 ht) à lames en chêne massif + ferme-porte</t>
  </si>
  <si>
    <t xml:space="preserve"> </t>
  </si>
  <si>
    <t>Portes de cuisine à 1 vantail va-et-vient</t>
  </si>
  <si>
    <t>- MIN 03 - Porte EI 30 de 0.91 x 2.16 ht à 1 vtl va-et-vient en tôle d'acier + oculus</t>
  </si>
  <si>
    <t>Platelage terrasse en lames bois massif sur lambourdes</t>
  </si>
  <si>
    <t>2.2.3.1</t>
  </si>
  <si>
    <t>2.2.3.2</t>
  </si>
  <si>
    <t>LOT 01 - CHAPITRE 01 - ESTIMATION</t>
  </si>
  <si>
    <t>LOT 01 - CHAPITRE 02 - ESTIMATION</t>
  </si>
  <si>
    <t>Traitement des bois de charpente existants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</si>
</sst>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0\ &quot;€&quot;;[Red]\-#,##0\ &quot;€&quot;"/>
    <numFmt numFmtId="44" formatCode="_-* #,##0.00\ &quot;€&quot;_-;\-* #,##0.00\ &quot;€&quot;_-;_-* &quot;-&quot;??\ &quot;€&quot;_-;_-@_-"/>
    <numFmt numFmtId="164" formatCode="_-* #,##0.00\ _€_-;\-* #,##0.00\ _€_-;_-* &quot;-&quot;??\ _€_-;_-@_-"/>
    <numFmt numFmtId="165" formatCode="#,##0&quot;F&quot;;\ \-#,##0&quot;F&quot;"/>
    <numFmt numFmtId="166" formatCode="mmmm\ yyyy"/>
    <numFmt numFmtId="167" formatCode="[$-40C]mmmm\-yy;@"/>
    <numFmt numFmtId="168" formatCode="#,##0\ &quot;€&quot;"/>
    <numFmt numFmtId="169" formatCode="#,##0.00000000"/>
    <numFmt numFmtId="170" formatCode="#,##0.00_ ;[Red]\-#,##0.00\ "/>
    <numFmt numFmtId="171" formatCode="#,##0.00_ ;\-#,##0.00\ "/>
    <numFmt numFmtId="172" formatCode="#,##0.0"/>
  </numFmts>
  <fonts count="50">
    <font>
      <sz val="10"/>
      <name val="Arial"/>
      <family val="2"/>
    </font>
    <font>
      <sz val="11"/>
      <color theme="1"/>
      <name val="Calibri"/>
      <family val="2"/>
      <scheme val="minor"/>
    </font>
    <font>
      <sz val="11"/>
      <color theme="1"/>
      <name val="Calibri"/>
      <family val="2"/>
      <scheme val="minor"/>
    </font>
    <font>
      <u/>
      <sz val="7"/>
      <color theme="1"/>
      <name val="Century Gothic"/>
      <family val="2"/>
    </font>
    <font>
      <sz val="20"/>
      <color theme="1"/>
      <name val="Century Gothic"/>
      <family val="2"/>
    </font>
    <font>
      <b/>
      <sz val="20"/>
      <color theme="1"/>
      <name val="Century Gothic"/>
      <family val="2"/>
    </font>
    <font>
      <sz val="12"/>
      <color theme="1"/>
      <name val="Century Gothic"/>
      <family val="2"/>
    </font>
    <font>
      <u/>
      <sz val="8"/>
      <color theme="1"/>
      <name val="Arial Narrow"/>
      <family val="2"/>
    </font>
    <font>
      <b/>
      <sz val="11"/>
      <color theme="1"/>
      <name val="Arial"/>
      <family val="2"/>
    </font>
    <font>
      <b/>
      <sz val="11"/>
      <color theme="1"/>
      <name val="Century Gothic"/>
      <family val="2"/>
    </font>
    <font>
      <sz val="8"/>
      <color theme="1"/>
      <name val="Arial"/>
      <family val="2"/>
    </font>
    <font>
      <sz val="8"/>
      <color theme="1"/>
      <name val="Calibri"/>
      <family val="2"/>
      <scheme val="minor"/>
    </font>
    <font>
      <sz val="8"/>
      <color rgb="FF191919"/>
      <name val="Arial"/>
      <family val="2"/>
    </font>
    <font>
      <b/>
      <sz val="14"/>
      <color theme="1"/>
      <name val="Calibri"/>
      <family val="2"/>
      <scheme val="minor"/>
    </font>
    <font>
      <b/>
      <sz val="16"/>
      <color theme="1"/>
      <name val="Calibri"/>
      <family val="2"/>
      <scheme val="minor"/>
    </font>
    <font>
      <b/>
      <sz val="20"/>
      <color theme="1"/>
      <name val="Calibri"/>
      <family val="2"/>
      <scheme val="minor"/>
    </font>
    <font>
      <sz val="14"/>
      <color theme="1"/>
      <name val="Calibri"/>
      <family val="2"/>
      <scheme val="minor"/>
    </font>
    <font>
      <b/>
      <sz val="11"/>
      <name val="Century Gothic"/>
      <family val="2"/>
    </font>
    <font>
      <sz val="10"/>
      <name val="Arial"/>
      <family val="2"/>
    </font>
    <font>
      <b/>
      <sz val="8"/>
      <name val="Trebuchet MS"/>
      <family val="2"/>
    </font>
    <font>
      <b/>
      <i/>
      <sz val="8"/>
      <name val="Trebuchet MS"/>
      <family val="2"/>
    </font>
    <font>
      <sz val="8"/>
      <name val="Trebuchet MS"/>
      <family val="2"/>
    </font>
    <font>
      <sz val="11"/>
      <name val="Trebuchet MS"/>
      <family val="2"/>
    </font>
    <font>
      <u/>
      <sz val="11"/>
      <name val="Trebuchet MS"/>
      <family val="2"/>
    </font>
    <font>
      <b/>
      <sz val="11"/>
      <name val="Trebuchet MS"/>
      <family val="2"/>
    </font>
    <font>
      <sz val="10"/>
      <name val="Trebuchet MS"/>
      <family val="2"/>
    </font>
    <font>
      <sz val="10"/>
      <name val="Arial"/>
      <family val="2"/>
    </font>
    <font>
      <sz val="8"/>
      <color rgb="FFFF0000"/>
      <name val="Trebuchet MS"/>
      <family val="2"/>
    </font>
    <font>
      <i/>
      <sz val="8"/>
      <name val="Trebuchet MS"/>
      <family val="2"/>
    </font>
    <font>
      <b/>
      <sz val="8"/>
      <color rgb="FFFF0000"/>
      <name val="Trebuchet MS"/>
      <family val="2"/>
    </font>
    <font>
      <b/>
      <sz val="9"/>
      <color rgb="FF0070C0"/>
      <name val="Arial"/>
      <family val="2"/>
    </font>
    <font>
      <b/>
      <sz val="9"/>
      <name val="Arial"/>
      <family val="2"/>
    </font>
    <font>
      <sz val="9"/>
      <name val="Arial"/>
      <family val="2"/>
    </font>
    <font>
      <b/>
      <i/>
      <sz val="8"/>
      <name val="Arial"/>
      <family val="2"/>
    </font>
    <font>
      <b/>
      <sz val="8"/>
      <color rgb="FF0070C0"/>
      <name val="Arial"/>
      <family val="2"/>
    </font>
    <font>
      <sz val="8"/>
      <name val="Arial"/>
      <family val="2"/>
    </font>
    <font>
      <b/>
      <sz val="8"/>
      <color rgb="FFFF0000"/>
      <name val="Arial"/>
      <family val="2"/>
    </font>
    <font>
      <i/>
      <sz val="8"/>
      <name val="Arial"/>
      <family val="2"/>
    </font>
    <font>
      <b/>
      <i/>
      <sz val="9"/>
      <color rgb="FF0070C0"/>
      <name val="Arial"/>
      <family val="2"/>
    </font>
    <font>
      <b/>
      <sz val="9"/>
      <color rgb="FFFF0000"/>
      <name val="Arial"/>
      <family val="2"/>
    </font>
    <font>
      <b/>
      <sz val="9"/>
      <color rgb="FFFF0000"/>
      <name val="Calibri"/>
      <family val="2"/>
      <scheme val="minor"/>
    </font>
    <font>
      <sz val="10"/>
      <name val="Arial"/>
      <family val="2"/>
    </font>
    <font>
      <b/>
      <u/>
      <sz val="8"/>
      <name val="Trebuchet MS"/>
      <family val="2"/>
    </font>
    <font>
      <u/>
      <sz val="8"/>
      <name val="Trebuchet MS"/>
      <family val="2"/>
    </font>
    <font>
      <b/>
      <sz val="12"/>
      <color indexed="12"/>
      <name val="Arial"/>
      <family val="2"/>
    </font>
    <font>
      <b/>
      <sz val="8"/>
      <name val="Myriad Pro"/>
      <family val="2"/>
    </font>
    <font>
      <sz val="8"/>
      <name val="Myriad Pro"/>
      <family val="2"/>
    </font>
    <font>
      <b/>
      <i/>
      <sz val="8"/>
      <name val="Myriad Pro"/>
      <family val="2"/>
    </font>
    <font>
      <b/>
      <u/>
      <sz val="8"/>
      <name val="Myriad Pro"/>
      <family val="2"/>
    </font>
    <font>
      <sz val="8"/>
      <name val="Myriad Pro"/>
    </font>
  </fonts>
  <fills count="3">
    <fill>
      <patternFill patternType="none"/>
    </fill>
    <fill>
      <patternFill patternType="gray125"/>
    </fill>
    <fill>
      <patternFill patternType="solid">
        <fgColor rgb="FFFFFF00"/>
        <bgColor indexed="64"/>
      </patternFill>
    </fill>
  </fills>
  <borders count="2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s>
  <cellStyleXfs count="16">
    <xf numFmtId="0" fontId="0" fillId="0" borderId="0"/>
    <xf numFmtId="0" fontId="2" fillId="0" borderId="0"/>
    <xf numFmtId="0" fontId="18"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164" fontId="18" fillId="0" borderId="0" applyFont="0" applyFill="0" applyBorder="0" applyAlignment="0" applyProtection="0"/>
    <xf numFmtId="0" fontId="26" fillId="0" borderId="0"/>
    <xf numFmtId="0" fontId="18" fillId="0" borderId="0"/>
    <xf numFmtId="0" fontId="18" fillId="0" borderId="0"/>
    <xf numFmtId="9" fontId="18" fillId="0" borderId="0" applyFont="0" applyFill="0" applyBorder="0" applyAlignment="0" applyProtection="0"/>
    <xf numFmtId="0" fontId="41" fillId="0" borderId="0"/>
    <xf numFmtId="44" fontId="41" fillId="0" borderId="0" applyFont="0" applyFill="0" applyBorder="0" applyAlignment="0" applyProtection="0"/>
    <xf numFmtId="0" fontId="44" fillId="0" borderId="0"/>
    <xf numFmtId="44" fontId="18" fillId="0" borderId="0" applyFont="0" applyFill="0" applyBorder="0" applyAlignment="0" applyProtection="0"/>
    <xf numFmtId="0" fontId="18" fillId="0" borderId="0"/>
  </cellStyleXfs>
  <cellXfs count="445">
    <xf numFmtId="0" fontId="0" fillId="0" borderId="0" xfId="0"/>
    <xf numFmtId="0" fontId="2" fillId="0" borderId="0" xfId="1"/>
    <xf numFmtId="0" fontId="6" fillId="0" borderId="0" xfId="1" applyFont="1" applyAlignment="1">
      <alignment vertical="center"/>
    </xf>
    <xf numFmtId="0" fontId="4" fillId="0" borderId="0" xfId="1" applyFont="1" applyAlignment="1">
      <alignment vertical="top" wrapText="1"/>
    </xf>
    <xf numFmtId="0" fontId="9" fillId="0" borderId="0" xfId="0" applyFont="1" applyAlignment="1">
      <alignment vertical="center"/>
    </xf>
    <xf numFmtId="0" fontId="10" fillId="0" borderId="0" xfId="0" applyFont="1" applyAlignment="1">
      <alignment vertical="center"/>
    </xf>
    <xf numFmtId="0" fontId="12" fillId="0" borderId="0" xfId="0" applyFont="1" applyAlignment="1">
      <alignment vertical="center"/>
    </xf>
    <xf numFmtId="0" fontId="11" fillId="0" borderId="0" xfId="1" applyFont="1" applyAlignment="1">
      <alignment vertical="center"/>
    </xf>
    <xf numFmtId="0" fontId="16" fillId="0" borderId="0" xfId="1" applyFont="1" applyAlignment="1">
      <alignment horizontal="center" vertical="center" wrapText="1"/>
    </xf>
    <xf numFmtId="0" fontId="9" fillId="0" borderId="0" xfId="1" applyFont="1" applyAlignment="1">
      <alignment vertical="center"/>
    </xf>
    <xf numFmtId="0" fontId="9" fillId="0" borderId="0" xfId="1" applyFont="1"/>
    <xf numFmtId="0" fontId="17" fillId="0" borderId="0" xfId="0" applyFont="1" applyAlignment="1">
      <alignment vertical="center"/>
    </xf>
    <xf numFmtId="0" fontId="2" fillId="0" borderId="0" xfId="1" applyAlignment="1">
      <alignment vertical="top"/>
    </xf>
    <xf numFmtId="0" fontId="19" fillId="0" borderId="1" xfId="0" applyFont="1" applyBorder="1" applyProtection="1">
      <protection locked="0"/>
    </xf>
    <xf numFmtId="165" fontId="19" fillId="0" borderId="2" xfId="0" applyNumberFormat="1" applyFont="1" applyBorder="1" applyProtection="1">
      <protection locked="0"/>
    </xf>
    <xf numFmtId="0" fontId="21" fillId="0" borderId="0" xfId="0" applyFont="1" applyProtection="1">
      <protection locked="0"/>
    </xf>
    <xf numFmtId="0" fontId="21" fillId="0" borderId="0" xfId="0" applyFont="1"/>
    <xf numFmtId="0" fontId="19" fillId="0" borderId="4" xfId="0" applyFont="1" applyBorder="1" applyProtection="1">
      <protection locked="0"/>
    </xf>
    <xf numFmtId="165" fontId="19" fillId="0" borderId="0" xfId="0" applyNumberFormat="1" applyFont="1" applyProtection="1">
      <protection locked="0"/>
    </xf>
    <xf numFmtId="165" fontId="20" fillId="0" borderId="0" xfId="0" applyNumberFormat="1" applyFont="1" applyProtection="1">
      <protection locked="0"/>
    </xf>
    <xf numFmtId="4" fontId="21" fillId="0" borderId="5" xfId="0" applyNumberFormat="1" applyFont="1" applyBorder="1" applyProtection="1">
      <protection locked="0"/>
    </xf>
    <xf numFmtId="0" fontId="19" fillId="0" borderId="6" xfId="0" applyFont="1" applyBorder="1" applyProtection="1">
      <protection locked="0"/>
    </xf>
    <xf numFmtId="165" fontId="20" fillId="0" borderId="7" xfId="0" applyNumberFormat="1" applyFont="1" applyBorder="1" applyAlignment="1" applyProtection="1">
      <alignment horizontal="left" indent="5"/>
      <protection locked="0"/>
    </xf>
    <xf numFmtId="4" fontId="21" fillId="0" borderId="8" xfId="0" applyNumberFormat="1" applyFont="1" applyBorder="1" applyAlignment="1" applyProtection="1">
      <alignment horizontal="center"/>
      <protection locked="0"/>
    </xf>
    <xf numFmtId="0" fontId="19" fillId="0" borderId="1" xfId="0" applyFont="1" applyBorder="1" applyAlignment="1" applyProtection="1">
      <alignment horizontal="center"/>
      <protection locked="0"/>
    </xf>
    <xf numFmtId="0" fontId="19" fillId="0" borderId="2" xfId="0" applyFont="1" applyBorder="1" applyAlignment="1" applyProtection="1">
      <alignment horizontal="center"/>
      <protection locked="0"/>
    </xf>
    <xf numFmtId="0" fontId="19" fillId="0" borderId="3" xfId="0" applyFont="1" applyBorder="1" applyAlignment="1" applyProtection="1">
      <alignment horizontal="center"/>
      <protection locked="0"/>
    </xf>
    <xf numFmtId="0" fontId="19" fillId="0" borderId="0" xfId="0" applyFont="1" applyAlignment="1" applyProtection="1">
      <alignment horizontal="center"/>
      <protection locked="0"/>
    </xf>
    <xf numFmtId="0" fontId="19" fillId="0" borderId="0" xfId="0" applyFont="1" applyAlignment="1">
      <alignment horizontal="center"/>
    </xf>
    <xf numFmtId="0" fontId="19" fillId="0" borderId="0" xfId="0" applyFont="1" applyProtection="1">
      <protection locked="0"/>
    </xf>
    <xf numFmtId="0" fontId="22" fillId="0" borderId="4" xfId="0" applyFont="1" applyBorder="1" applyAlignment="1" applyProtection="1">
      <alignment vertical="top" wrapText="1" shrinkToFit="1"/>
      <protection locked="0"/>
    </xf>
    <xf numFmtId="0" fontId="22" fillId="0" borderId="0" xfId="0" applyFont="1" applyAlignment="1" applyProtection="1">
      <alignment horizontal="justify" vertical="top" wrapText="1" shrinkToFit="1"/>
      <protection locked="0"/>
    </xf>
    <xf numFmtId="0" fontId="22" fillId="0" borderId="5" xfId="0" applyFont="1" applyBorder="1" applyAlignment="1" applyProtection="1">
      <alignment vertical="top" wrapText="1" shrinkToFit="1"/>
      <protection locked="0"/>
    </xf>
    <xf numFmtId="0" fontId="21" fillId="0" borderId="0" xfId="0" applyFont="1" applyAlignment="1" applyProtection="1">
      <alignment horizontal="justify" vertical="top"/>
      <protection locked="0"/>
    </xf>
    <xf numFmtId="0" fontId="19" fillId="0" borderId="0" xfId="0" applyFont="1" applyAlignment="1" applyProtection="1">
      <alignment horizontal="justify" vertical="top"/>
      <protection locked="0"/>
    </xf>
    <xf numFmtId="4" fontId="19" fillId="0" borderId="5" xfId="0" applyNumberFormat="1" applyFont="1" applyBorder="1" applyProtection="1">
      <protection locked="0"/>
    </xf>
    <xf numFmtId="0" fontId="19" fillId="0" borderId="0" xfId="0" applyFont="1"/>
    <xf numFmtId="0" fontId="21" fillId="0" borderId="4" xfId="0" applyFont="1" applyBorder="1" applyProtection="1">
      <protection locked="0"/>
    </xf>
    <xf numFmtId="0" fontId="24" fillId="0" borderId="0" xfId="0" applyFont="1" applyProtection="1">
      <protection locked="0"/>
    </xf>
    <xf numFmtId="0" fontId="22" fillId="0" borderId="0" xfId="0" applyFont="1" applyProtection="1">
      <protection locked="0"/>
    </xf>
    <xf numFmtId="0" fontId="24" fillId="0" borderId="0" xfId="0" applyFont="1" applyAlignment="1" applyProtection="1">
      <alignment wrapText="1"/>
      <protection locked="0"/>
    </xf>
    <xf numFmtId="0" fontId="22" fillId="0" borderId="0" xfId="0" applyFont="1" applyAlignment="1" applyProtection="1">
      <alignment wrapText="1"/>
      <protection locked="0"/>
    </xf>
    <xf numFmtId="0" fontId="19" fillId="0" borderId="4" xfId="0" applyFont="1" applyBorder="1" applyAlignment="1" applyProtection="1">
      <alignment horizontal="center"/>
      <protection locked="0"/>
    </xf>
    <xf numFmtId="0" fontId="19" fillId="0" borderId="5" xfId="0" applyFont="1" applyBorder="1" applyAlignment="1" applyProtection="1">
      <alignment horizontal="center"/>
      <protection locked="0"/>
    </xf>
    <xf numFmtId="0" fontId="22" fillId="0" borderId="0" xfId="0" applyFont="1" applyAlignment="1" applyProtection="1">
      <alignment horizontal="left"/>
      <protection locked="0"/>
    </xf>
    <xf numFmtId="0" fontId="21" fillId="0" borderId="0" xfId="0" quotePrefix="1" applyFont="1" applyProtection="1">
      <protection locked="0"/>
    </xf>
    <xf numFmtId="0" fontId="19" fillId="0" borderId="0" xfId="0" applyFont="1" applyAlignment="1" applyProtection="1">
      <alignment horizontal="right" indent="1"/>
      <protection locked="0"/>
    </xf>
    <xf numFmtId="0" fontId="21" fillId="0" borderId="7" xfId="0" quotePrefix="1" applyFont="1" applyBorder="1" applyProtection="1">
      <protection locked="0"/>
    </xf>
    <xf numFmtId="4" fontId="21" fillId="0" borderId="8" xfId="0" applyNumberFormat="1" applyFont="1" applyBorder="1" applyProtection="1">
      <protection locked="0"/>
    </xf>
    <xf numFmtId="0" fontId="25" fillId="0" borderId="0" xfId="0" applyFont="1"/>
    <xf numFmtId="164" fontId="19" fillId="0" borderId="0" xfId="6" applyFont="1" applyProtection="1">
      <protection locked="0"/>
    </xf>
    <xf numFmtId="164" fontId="19" fillId="0" borderId="0" xfId="6" applyFont="1" applyBorder="1" applyProtection="1">
      <protection locked="0"/>
    </xf>
    <xf numFmtId="164" fontId="19" fillId="0" borderId="0" xfId="6" applyFont="1" applyBorder="1" applyAlignment="1" applyProtection="1">
      <alignment vertical="center"/>
      <protection locked="0"/>
    </xf>
    <xf numFmtId="0" fontId="5" fillId="0" borderId="0" xfId="1" applyFont="1" applyAlignment="1">
      <alignment vertical="center"/>
    </xf>
    <xf numFmtId="0" fontId="7" fillId="0" borderId="0" xfId="1" applyFont="1" applyAlignment="1">
      <alignment horizontal="left" vertical="center" indent="1"/>
    </xf>
    <xf numFmtId="0" fontId="3" fillId="0" borderId="0" xfId="1" applyFont="1" applyAlignment="1">
      <alignment horizontal="left" vertical="center" indent="1"/>
    </xf>
    <xf numFmtId="0" fontId="8" fillId="0" borderId="0" xfId="1" applyFont="1" applyAlignment="1">
      <alignment horizontal="left" vertical="center" indent="1"/>
    </xf>
    <xf numFmtId="0" fontId="9" fillId="0" borderId="0" xfId="1" applyFont="1" applyAlignment="1">
      <alignment horizontal="left" vertical="center" indent="1"/>
    </xf>
    <xf numFmtId="0" fontId="10" fillId="0" borderId="0" xfId="1" applyFont="1" applyAlignment="1">
      <alignment horizontal="left" vertical="center" indent="1"/>
    </xf>
    <xf numFmtId="0" fontId="11" fillId="0" borderId="0" xfId="1" applyFont="1" applyAlignment="1">
      <alignment horizontal="left" vertical="center" indent="1"/>
    </xf>
    <xf numFmtId="0" fontId="2" fillId="0" borderId="0" xfId="1" applyAlignment="1">
      <alignment horizontal="left" vertical="top" indent="1"/>
    </xf>
    <xf numFmtId="0" fontId="12" fillId="0" borderId="0" xfId="1" applyFont="1" applyAlignment="1">
      <alignment horizontal="left" vertical="center" indent="1"/>
    </xf>
    <xf numFmtId="0" fontId="3" fillId="0" borderId="0" xfId="0" applyFont="1" applyAlignment="1">
      <alignment horizontal="left" vertical="center" indent="1"/>
    </xf>
    <xf numFmtId="0" fontId="9" fillId="0" borderId="0" xfId="0" applyFont="1" applyAlignment="1">
      <alignment horizontal="left" vertical="center" indent="1"/>
    </xf>
    <xf numFmtId="0" fontId="10" fillId="0" borderId="0" xfId="0" applyFont="1" applyAlignment="1">
      <alignment horizontal="left" vertical="center" indent="1"/>
    </xf>
    <xf numFmtId="0" fontId="12" fillId="0" borderId="0" xfId="0" applyFont="1" applyAlignment="1">
      <alignment horizontal="left" vertical="center" indent="1"/>
    </xf>
    <xf numFmtId="0" fontId="3" fillId="0" borderId="0" xfId="1" applyFont="1" applyAlignment="1">
      <alignment vertical="center" wrapText="1"/>
    </xf>
    <xf numFmtId="0" fontId="3" fillId="0" borderId="0" xfId="1" applyFont="1" applyAlignment="1">
      <alignment horizontal="left" vertical="center"/>
    </xf>
    <xf numFmtId="0" fontId="3" fillId="0" borderId="0" xfId="1" applyFont="1" applyAlignment="1">
      <alignment horizontal="left" vertical="center" wrapText="1" indent="1"/>
    </xf>
    <xf numFmtId="0" fontId="13" fillId="0" borderId="0" xfId="1" applyFont="1" applyAlignment="1">
      <alignment horizontal="left" vertical="center" indent="1"/>
    </xf>
    <xf numFmtId="0" fontId="13" fillId="0" borderId="0" xfId="1" applyFont="1" applyAlignment="1">
      <alignment vertical="center" wrapText="1"/>
    </xf>
    <xf numFmtId="0" fontId="13" fillId="0" borderId="0" xfId="1" applyFont="1" applyAlignment="1">
      <alignment horizontal="left" vertical="center"/>
    </xf>
    <xf numFmtId="0" fontId="6" fillId="0" borderId="0" xfId="1" applyFont="1" applyAlignment="1">
      <alignment horizontal="right" vertical="center"/>
    </xf>
    <xf numFmtId="0" fontId="6" fillId="0" borderId="0" xfId="1" applyFont="1" applyAlignment="1">
      <alignment horizontal="right" vertical="center" wrapText="1"/>
    </xf>
    <xf numFmtId="0" fontId="11" fillId="0" borderId="0" xfId="1" applyFont="1" applyAlignment="1">
      <alignment horizontal="center" vertical="center" wrapText="1"/>
    </xf>
    <xf numFmtId="0" fontId="11" fillId="0" borderId="0" xfId="1" applyFont="1" applyAlignment="1">
      <alignment vertical="center" wrapText="1"/>
    </xf>
    <xf numFmtId="0" fontId="19" fillId="0" borderId="1" xfId="8" applyFont="1" applyBorder="1" applyAlignment="1" applyProtection="1">
      <alignment vertical="top"/>
      <protection locked="0"/>
    </xf>
    <xf numFmtId="165" fontId="19" fillId="0" borderId="2" xfId="8" applyNumberFormat="1" applyFont="1" applyBorder="1" applyProtection="1">
      <protection locked="0"/>
    </xf>
    <xf numFmtId="165" fontId="21" fillId="0" borderId="2" xfId="8" applyNumberFormat="1" applyFont="1" applyBorder="1" applyProtection="1">
      <protection locked="0"/>
    </xf>
    <xf numFmtId="4" fontId="21" fillId="0" borderId="2" xfId="8" applyNumberFormat="1" applyFont="1" applyBorder="1" applyProtection="1">
      <protection locked="0"/>
    </xf>
    <xf numFmtId="167" fontId="20" fillId="0" borderId="3" xfId="8" applyNumberFormat="1" applyFont="1" applyBorder="1" applyAlignment="1" applyProtection="1">
      <alignment horizontal="center"/>
      <protection locked="0"/>
    </xf>
    <xf numFmtId="0" fontId="21" fillId="0" borderId="0" xfId="8" applyFont="1" applyProtection="1">
      <protection locked="0"/>
    </xf>
    <xf numFmtId="4" fontId="27" fillId="0" borderId="0" xfId="8" applyNumberFormat="1" applyFont="1" applyProtection="1">
      <protection locked="0"/>
    </xf>
    <xf numFmtId="38" fontId="25" fillId="0" borderId="0" xfId="8" applyNumberFormat="1" applyFont="1" applyAlignment="1">
      <alignment vertical="center"/>
    </xf>
    <xf numFmtId="168" fontId="25" fillId="0" borderId="0" xfId="8" applyNumberFormat="1" applyFont="1" applyAlignment="1">
      <alignment vertical="center"/>
    </xf>
    <xf numFmtId="0" fontId="30" fillId="0" borderId="2" xfId="9" applyFont="1" applyBorder="1" applyAlignment="1">
      <alignment vertical="center"/>
    </xf>
    <xf numFmtId="0" fontId="31" fillId="0" borderId="2" xfId="9" applyFont="1" applyBorder="1" applyAlignment="1">
      <alignment vertical="center"/>
    </xf>
    <xf numFmtId="0" fontId="32" fillId="0" borderId="2" xfId="9" applyFont="1" applyBorder="1" applyAlignment="1">
      <alignment vertical="center"/>
    </xf>
    <xf numFmtId="0" fontId="31" fillId="0" borderId="2" xfId="9" applyFont="1" applyBorder="1" applyAlignment="1">
      <alignment horizontal="center" vertical="center"/>
    </xf>
    <xf numFmtId="166" fontId="33" fillId="0" borderId="2" xfId="9" applyNumberFormat="1" applyFont="1" applyBorder="1" applyAlignment="1" applyProtection="1">
      <alignment horizontal="center" vertical="center"/>
      <protection locked="0"/>
    </xf>
    <xf numFmtId="0" fontId="19" fillId="0" borderId="4" xfId="8" applyFont="1" applyBorder="1" applyAlignment="1" applyProtection="1">
      <alignment vertical="top"/>
      <protection locked="0"/>
    </xf>
    <xf numFmtId="165" fontId="19" fillId="0" borderId="0" xfId="8" applyNumberFormat="1" applyFont="1" applyProtection="1">
      <protection locked="0"/>
    </xf>
    <xf numFmtId="165" fontId="21" fillId="0" borderId="0" xfId="8" applyNumberFormat="1" applyFont="1" applyProtection="1">
      <protection locked="0"/>
    </xf>
    <xf numFmtId="4" fontId="21" fillId="0" borderId="0" xfId="8" applyNumberFormat="1" applyFont="1" applyProtection="1">
      <protection locked="0"/>
    </xf>
    <xf numFmtId="0" fontId="20" fillId="0" borderId="5" xfId="8" applyFont="1" applyBorder="1" applyAlignment="1" applyProtection="1">
      <alignment horizontal="center"/>
      <protection locked="0"/>
    </xf>
    <xf numFmtId="0" fontId="34" fillId="0" borderId="0" xfId="9" applyFont="1" applyAlignment="1">
      <alignment vertical="center"/>
    </xf>
    <xf numFmtId="0" fontId="32" fillId="0" borderId="0" xfId="9" applyFont="1" applyAlignment="1">
      <alignment horizontal="center" vertical="center"/>
    </xf>
    <xf numFmtId="11" fontId="33" fillId="0" borderId="0" xfId="9" applyNumberFormat="1" applyFont="1" applyAlignment="1" applyProtection="1">
      <alignment horizontal="center" vertical="center"/>
      <protection locked="0"/>
    </xf>
    <xf numFmtId="0" fontId="35" fillId="0" borderId="0" xfId="9" applyFont="1" applyAlignment="1" applyProtection="1">
      <alignment horizontal="center" vertical="center"/>
      <protection locked="0"/>
    </xf>
    <xf numFmtId="165" fontId="20" fillId="0" borderId="0" xfId="8" applyNumberFormat="1" applyFont="1" applyProtection="1">
      <protection locked="0"/>
    </xf>
    <xf numFmtId="0" fontId="28" fillId="0" borderId="5" xfId="8" applyFont="1" applyBorder="1" applyAlignment="1" applyProtection="1">
      <alignment horizontal="center"/>
      <protection locked="0"/>
    </xf>
    <xf numFmtId="165" fontId="27" fillId="0" borderId="0" xfId="8" applyNumberFormat="1" applyFont="1" applyProtection="1">
      <protection locked="0"/>
    </xf>
    <xf numFmtId="168" fontId="25" fillId="0" borderId="0" xfId="8" applyNumberFormat="1" applyFont="1" applyAlignment="1">
      <alignment vertical="center" wrapText="1"/>
    </xf>
    <xf numFmtId="0" fontId="36" fillId="0" borderId="0" xfId="9" applyFont="1" applyAlignment="1">
      <alignment vertical="center"/>
    </xf>
    <xf numFmtId="0" fontId="32" fillId="0" borderId="0" xfId="9" applyFont="1" applyAlignment="1">
      <alignment vertical="center"/>
    </xf>
    <xf numFmtId="17" fontId="32" fillId="0" borderId="0" xfId="9" applyNumberFormat="1" applyFont="1" applyAlignment="1">
      <alignment vertical="center"/>
    </xf>
    <xf numFmtId="165" fontId="37" fillId="0" borderId="0" xfId="9" applyNumberFormat="1" applyFont="1" applyAlignment="1" applyProtection="1">
      <alignment vertical="center"/>
      <protection locked="0"/>
    </xf>
    <xf numFmtId="0" fontId="19" fillId="0" borderId="4" xfId="0" applyFont="1" applyBorder="1" applyAlignment="1" applyProtection="1">
      <alignment vertical="top"/>
      <protection locked="0"/>
    </xf>
    <xf numFmtId="165" fontId="19" fillId="0" borderId="0" xfId="0" applyNumberFormat="1" applyFont="1" applyAlignment="1" applyProtection="1">
      <alignment horizontal="center"/>
      <protection locked="0"/>
    </xf>
    <xf numFmtId="165" fontId="21" fillId="0" borderId="0" xfId="0" applyNumberFormat="1" applyFont="1" applyProtection="1">
      <protection locked="0"/>
    </xf>
    <xf numFmtId="0" fontId="30" fillId="0" borderId="0" xfId="9" applyFont="1" applyAlignment="1">
      <alignment vertical="center"/>
    </xf>
    <xf numFmtId="169" fontId="38" fillId="0" borderId="0" xfId="9" applyNumberFormat="1" applyFont="1" applyAlignment="1" applyProtection="1">
      <alignment vertical="center"/>
      <protection locked="0"/>
    </xf>
    <xf numFmtId="4" fontId="30" fillId="0" borderId="5" xfId="9" applyNumberFormat="1" applyFont="1" applyBorder="1" applyAlignment="1" applyProtection="1">
      <alignment vertical="center"/>
      <protection locked="0"/>
    </xf>
    <xf numFmtId="0" fontId="39" fillId="0" borderId="0" xfId="9" applyFont="1" applyAlignment="1">
      <alignment horizontal="center" vertical="center"/>
    </xf>
    <xf numFmtId="0" fontId="40" fillId="0" borderId="0" xfId="9" applyFont="1" applyAlignment="1">
      <alignment vertical="center"/>
    </xf>
    <xf numFmtId="0" fontId="19" fillId="0" borderId="6" xfId="0" applyFont="1" applyBorder="1" applyAlignment="1" applyProtection="1">
      <alignment vertical="top"/>
      <protection locked="0"/>
    </xf>
    <xf numFmtId="165" fontId="19" fillId="0" borderId="7" xfId="0" applyNumberFormat="1" applyFont="1" applyBorder="1" applyAlignment="1" applyProtection="1">
      <alignment horizontal="center"/>
      <protection locked="0"/>
    </xf>
    <xf numFmtId="165" fontId="21" fillId="0" borderId="7" xfId="0" applyNumberFormat="1" applyFont="1" applyBorder="1" applyProtection="1">
      <protection locked="0"/>
    </xf>
    <xf numFmtId="4" fontId="27" fillId="0" borderId="0" xfId="8" applyNumberFormat="1" applyFont="1" applyAlignment="1" applyProtection="1">
      <alignment horizontal="center"/>
      <protection locked="0"/>
    </xf>
    <xf numFmtId="0" fontId="18" fillId="0" borderId="0" xfId="9"/>
    <xf numFmtId="0" fontId="19" fillId="0" borderId="9" xfId="0" applyFont="1" applyBorder="1" applyAlignment="1" applyProtection="1">
      <alignment horizontal="center" vertical="center" wrapText="1"/>
      <protection locked="0"/>
    </xf>
    <xf numFmtId="4" fontId="29" fillId="0" borderId="0" xfId="8" applyNumberFormat="1" applyFont="1" applyAlignment="1" applyProtection="1">
      <alignment horizontal="center"/>
      <protection locked="0"/>
    </xf>
    <xf numFmtId="0" fontId="19" fillId="0" borderId="0" xfId="8" applyFont="1" applyAlignment="1" applyProtection="1">
      <alignment horizontal="center"/>
      <protection locked="0"/>
    </xf>
    <xf numFmtId="0" fontId="19" fillId="0" borderId="1" xfId="0" applyFont="1" applyBorder="1" applyAlignment="1" applyProtection="1">
      <alignment vertical="top"/>
      <protection locked="0"/>
    </xf>
    <xf numFmtId="0" fontId="21" fillId="0" borderId="1" xfId="0" applyFont="1" applyBorder="1" applyProtection="1">
      <protection locked="0"/>
    </xf>
    <xf numFmtId="170" fontId="19" fillId="0" borderId="1" xfId="0" applyNumberFormat="1" applyFont="1" applyBorder="1" applyProtection="1">
      <protection locked="0"/>
    </xf>
    <xf numFmtId="0" fontId="19" fillId="0" borderId="4" xfId="0" applyFont="1" applyBorder="1" applyAlignment="1" applyProtection="1">
      <alignment horizontal="center" vertical="center"/>
      <protection locked="0"/>
    </xf>
    <xf numFmtId="0" fontId="19" fillId="0" borderId="4" xfId="0" applyFont="1" applyBorder="1" applyAlignment="1" applyProtection="1">
      <alignment horizontal="left" vertical="center" wrapText="1" indent="1"/>
      <protection locked="0"/>
    </xf>
    <xf numFmtId="170" fontId="19" fillId="0" borderId="4" xfId="0" applyNumberFormat="1" applyFont="1" applyBorder="1" applyProtection="1">
      <protection locked="0"/>
    </xf>
    <xf numFmtId="0" fontId="19" fillId="0" borderId="4" xfId="0" applyFont="1" applyBorder="1" applyAlignment="1" applyProtection="1">
      <alignment horizontal="left" vertical="center" wrapText="1" indent="3"/>
      <protection locked="0"/>
    </xf>
    <xf numFmtId="0" fontId="19" fillId="0" borderId="4" xfId="0" quotePrefix="1" applyFont="1" applyBorder="1" applyAlignment="1" applyProtection="1">
      <alignment horizontal="center" vertical="center"/>
      <protection locked="0"/>
    </xf>
    <xf numFmtId="9" fontId="21" fillId="0" borderId="0" xfId="8" applyNumberFormat="1" applyFont="1" applyProtection="1">
      <protection locked="0"/>
    </xf>
    <xf numFmtId="0" fontId="21" fillId="0" borderId="1" xfId="0" applyFont="1" applyBorder="1" applyAlignment="1" applyProtection="1">
      <alignment vertical="center"/>
      <protection locked="0"/>
    </xf>
    <xf numFmtId="0" fontId="19" fillId="0" borderId="1" xfId="0" applyFont="1" applyBorder="1" applyAlignment="1" applyProtection="1">
      <alignment horizontal="right" vertical="center" indent="1"/>
      <protection locked="0"/>
    </xf>
    <xf numFmtId="170" fontId="19" fillId="0" borderId="1" xfId="0" applyNumberFormat="1" applyFont="1" applyBorder="1" applyAlignment="1" applyProtection="1">
      <alignment vertical="center"/>
      <protection locked="0"/>
    </xf>
    <xf numFmtId="0" fontId="21" fillId="0" borderId="4" xfId="0" applyFont="1" applyBorder="1" applyAlignment="1" applyProtection="1">
      <alignment vertical="center"/>
      <protection locked="0"/>
    </xf>
    <xf numFmtId="0" fontId="21" fillId="0" borderId="4" xfId="0" applyFont="1" applyBorder="1" applyAlignment="1" applyProtection="1">
      <alignment horizontal="right" vertical="center" indent="1"/>
      <protection locked="0"/>
    </xf>
    <xf numFmtId="170" fontId="19" fillId="0" borderId="4" xfId="0" applyNumberFormat="1" applyFont="1" applyBorder="1" applyAlignment="1" applyProtection="1">
      <alignment vertical="center"/>
      <protection locked="0"/>
    </xf>
    <xf numFmtId="0" fontId="21" fillId="0" borderId="4" xfId="0" quotePrefix="1" applyFont="1" applyBorder="1" applyAlignment="1" applyProtection="1">
      <alignment horizontal="right" vertical="center" indent="1"/>
      <protection locked="0"/>
    </xf>
    <xf numFmtId="0" fontId="21" fillId="0" borderId="6" xfId="0" quotePrefix="1" applyFont="1" applyBorder="1" applyProtection="1">
      <protection locked="0"/>
    </xf>
    <xf numFmtId="170" fontId="19" fillId="0" borderId="6" xfId="0" applyNumberFormat="1" applyFont="1" applyBorder="1" applyProtection="1">
      <protection locked="0"/>
    </xf>
    <xf numFmtId="4" fontId="29" fillId="0" borderId="0" xfId="8" applyNumberFormat="1" applyFont="1" applyProtection="1">
      <protection locked="0"/>
    </xf>
    <xf numFmtId="0" fontId="19" fillId="0" borderId="0" xfId="8" applyFont="1" applyProtection="1">
      <protection locked="0"/>
    </xf>
    <xf numFmtId="0" fontId="19" fillId="0" borderId="6" xfId="8" applyFont="1" applyBorder="1" applyAlignment="1" applyProtection="1">
      <alignment vertical="top"/>
      <protection locked="0"/>
    </xf>
    <xf numFmtId="0" fontId="21" fillId="0" borderId="6" xfId="8" quotePrefix="1" applyFont="1" applyBorder="1" applyProtection="1">
      <protection locked="0"/>
    </xf>
    <xf numFmtId="0" fontId="21" fillId="0" borderId="6" xfId="8" applyFont="1" applyBorder="1" applyProtection="1">
      <protection locked="0"/>
    </xf>
    <xf numFmtId="4" fontId="21" fillId="0" borderId="6" xfId="8" applyNumberFormat="1" applyFont="1" applyBorder="1" applyProtection="1">
      <protection locked="0"/>
    </xf>
    <xf numFmtId="4" fontId="21" fillId="0" borderId="5" xfId="8" applyNumberFormat="1" applyFont="1" applyBorder="1" applyProtection="1">
      <protection locked="0"/>
    </xf>
    <xf numFmtId="0" fontId="0" fillId="0" borderId="0" xfId="0" applyAlignment="1">
      <alignment vertical="center"/>
    </xf>
    <xf numFmtId="0" fontId="18" fillId="0" borderId="0" xfId="0" applyFont="1" applyAlignment="1">
      <alignment vertical="center"/>
    </xf>
    <xf numFmtId="0" fontId="19" fillId="0" borderId="0" xfId="8" applyFont="1" applyAlignment="1" applyProtection="1">
      <alignment vertical="top"/>
      <protection locked="0"/>
    </xf>
    <xf numFmtId="0" fontId="19" fillId="0" borderId="9" xfId="0" applyFont="1" applyBorder="1" applyAlignment="1" applyProtection="1">
      <alignment horizontal="center" vertical="center"/>
      <protection locked="0"/>
    </xf>
    <xf numFmtId="165" fontId="21" fillId="0" borderId="2" xfId="8" applyNumberFormat="1" applyFont="1" applyBorder="1" applyAlignment="1" applyProtection="1">
      <alignment horizontal="center"/>
      <protection locked="0"/>
    </xf>
    <xf numFmtId="165" fontId="21" fillId="0" borderId="0" xfId="8" applyNumberFormat="1" applyFont="1" applyAlignment="1" applyProtection="1">
      <alignment horizontal="center"/>
      <protection locked="0"/>
    </xf>
    <xf numFmtId="165" fontId="28" fillId="0" borderId="0" xfId="8" applyNumberFormat="1" applyFont="1" applyProtection="1">
      <protection locked="0"/>
    </xf>
    <xf numFmtId="0" fontId="21" fillId="0" borderId="0" xfId="8" applyFont="1" applyAlignment="1" applyProtection="1">
      <alignment horizontal="center"/>
      <protection locked="0"/>
    </xf>
    <xf numFmtId="165" fontId="20" fillId="0" borderId="0" xfId="8" applyNumberFormat="1" applyFont="1" applyAlignment="1" applyProtection="1">
      <alignment wrapText="1"/>
      <protection locked="0"/>
    </xf>
    <xf numFmtId="165" fontId="20" fillId="0" borderId="7" xfId="8" applyNumberFormat="1" applyFont="1" applyBorder="1" applyAlignment="1" applyProtection="1">
      <alignment horizontal="left" indent="5"/>
      <protection locked="0"/>
    </xf>
    <xf numFmtId="165" fontId="21" fillId="0" borderId="7" xfId="8" applyNumberFormat="1" applyFont="1" applyBorder="1" applyAlignment="1" applyProtection="1">
      <alignment horizontal="center"/>
      <protection locked="0"/>
    </xf>
    <xf numFmtId="165" fontId="21" fillId="0" borderId="7" xfId="8" applyNumberFormat="1" applyFont="1" applyBorder="1" applyProtection="1">
      <protection locked="0"/>
    </xf>
    <xf numFmtId="4" fontId="21" fillId="0" borderId="7" xfId="8" applyNumberFormat="1" applyFont="1" applyBorder="1" applyAlignment="1" applyProtection="1">
      <alignment horizontal="center"/>
      <protection locked="0"/>
    </xf>
    <xf numFmtId="4" fontId="21" fillId="0" borderId="8" xfId="8" applyNumberFormat="1" applyFont="1" applyBorder="1" applyAlignment="1" applyProtection="1">
      <alignment horizontal="center"/>
      <protection locked="0"/>
    </xf>
    <xf numFmtId="0" fontId="19" fillId="0" borderId="9" xfId="8" applyFont="1" applyBorder="1" applyAlignment="1" applyProtection="1">
      <alignment horizontal="center" vertical="top"/>
      <protection locked="0"/>
    </xf>
    <xf numFmtId="0" fontId="19" fillId="0" borderId="9" xfId="8" applyFont="1" applyBorder="1" applyAlignment="1" applyProtection="1">
      <alignment horizontal="center"/>
      <protection locked="0"/>
    </xf>
    <xf numFmtId="4" fontId="19" fillId="0" borderId="9" xfId="8" applyNumberFormat="1" applyFont="1" applyBorder="1" applyAlignment="1" applyProtection="1">
      <alignment horizontal="center"/>
      <protection locked="0"/>
    </xf>
    <xf numFmtId="0" fontId="21" fillId="0" borderId="1" xfId="8" applyFont="1" applyBorder="1" applyProtection="1">
      <protection locked="0"/>
    </xf>
    <xf numFmtId="0" fontId="21" fillId="0" borderId="1" xfId="8" applyFont="1" applyBorder="1" applyAlignment="1" applyProtection="1">
      <alignment horizontal="center"/>
      <protection locked="0"/>
    </xf>
    <xf numFmtId="4" fontId="21" fillId="0" borderId="1" xfId="8" applyNumberFormat="1" applyFont="1" applyBorder="1" applyProtection="1">
      <protection locked="0"/>
    </xf>
    <xf numFmtId="4" fontId="21" fillId="0" borderId="4" xfId="8" applyNumberFormat="1" applyFont="1" applyBorder="1" applyProtection="1">
      <protection locked="0"/>
    </xf>
    <xf numFmtId="4" fontId="21" fillId="0" borderId="10" xfId="8" applyNumberFormat="1" applyFont="1" applyBorder="1" applyProtection="1">
      <protection locked="0"/>
    </xf>
    <xf numFmtId="0" fontId="19" fillId="0" borderId="4" xfId="8" applyFont="1" applyBorder="1" applyAlignment="1" applyProtection="1">
      <alignment horizontal="center" vertical="top"/>
      <protection locked="0"/>
    </xf>
    <xf numFmtId="0" fontId="19" fillId="0" borderId="4" xfId="8" applyFont="1" applyBorder="1" applyProtection="1">
      <protection locked="0"/>
    </xf>
    <xf numFmtId="0" fontId="21" fillId="0" borderId="4" xfId="8" applyFont="1" applyBorder="1" applyAlignment="1" applyProtection="1">
      <alignment horizontal="center"/>
      <protection locked="0"/>
    </xf>
    <xf numFmtId="0" fontId="21" fillId="0" borderId="4" xfId="8" applyFont="1" applyBorder="1" applyProtection="1">
      <protection locked="0"/>
    </xf>
    <xf numFmtId="4" fontId="21" fillId="0" borderId="11" xfId="8" applyNumberFormat="1" applyFont="1" applyBorder="1" applyProtection="1">
      <protection locked="0"/>
    </xf>
    <xf numFmtId="0" fontId="19" fillId="0" borderId="4" xfId="8" applyFont="1" applyBorder="1" applyAlignment="1" applyProtection="1">
      <alignment horizontal="left" vertical="top"/>
      <protection locked="0"/>
    </xf>
    <xf numFmtId="0" fontId="19" fillId="0" borderId="4" xfId="8" applyFont="1" applyBorder="1" applyAlignment="1" applyProtection="1">
      <alignment wrapText="1"/>
      <protection locked="0"/>
    </xf>
    <xf numFmtId="3" fontId="21" fillId="0" borderId="4" xfId="8" applyNumberFormat="1" applyFont="1" applyBorder="1" applyProtection="1">
      <protection locked="0"/>
    </xf>
    <xf numFmtId="0" fontId="21" fillId="0" borderId="4" xfId="8" applyFont="1" applyBorder="1" applyAlignment="1" applyProtection="1">
      <alignment vertical="top"/>
      <protection locked="0"/>
    </xf>
    <xf numFmtId="0" fontId="21" fillId="0" borderId="4" xfId="8" applyFont="1" applyBorder="1" applyAlignment="1" applyProtection="1">
      <alignment wrapText="1"/>
      <protection locked="0"/>
    </xf>
    <xf numFmtId="3" fontId="21" fillId="0" borderId="4" xfId="8" applyNumberFormat="1" applyFont="1" applyBorder="1" applyAlignment="1" applyProtection="1">
      <alignment horizontal="center"/>
      <protection locked="0"/>
    </xf>
    <xf numFmtId="0" fontId="21" fillId="0" borderId="4" xfId="8" applyFont="1" applyBorder="1" applyAlignment="1" applyProtection="1">
      <alignment horizontal="left" wrapText="1" indent="1"/>
      <protection locked="0"/>
    </xf>
    <xf numFmtId="0" fontId="19" fillId="0" borderId="4" xfId="8" applyFont="1" applyBorder="1" applyAlignment="1" applyProtection="1">
      <alignment horizontal="right" wrapText="1" indent="1"/>
      <protection locked="0"/>
    </xf>
    <xf numFmtId="0" fontId="19" fillId="0" borderId="4" xfId="8" applyFont="1" applyBorder="1" applyAlignment="1" applyProtection="1">
      <alignment horizontal="center"/>
      <protection locked="0"/>
    </xf>
    <xf numFmtId="3" fontId="19" fillId="0" borderId="4" xfId="8" applyNumberFormat="1" applyFont="1" applyBorder="1" applyAlignment="1" applyProtection="1">
      <alignment horizontal="center"/>
      <protection locked="0"/>
    </xf>
    <xf numFmtId="4" fontId="19" fillId="0" borderId="4" xfId="8" applyNumberFormat="1" applyFont="1" applyBorder="1" applyProtection="1">
      <protection locked="0"/>
    </xf>
    <xf numFmtId="4" fontId="19" fillId="0" borderId="10" xfId="8" applyNumberFormat="1" applyFont="1" applyBorder="1" applyProtection="1">
      <protection locked="0"/>
    </xf>
    <xf numFmtId="4" fontId="19" fillId="0" borderId="9" xfId="8" applyNumberFormat="1" applyFont="1" applyBorder="1" applyProtection="1">
      <protection locked="0"/>
    </xf>
    <xf numFmtId="0" fontId="21" fillId="0" borderId="4" xfId="8" quotePrefix="1" applyFont="1" applyBorder="1" applyAlignment="1" applyProtection="1">
      <alignment horizontal="left" wrapText="1"/>
      <protection locked="0"/>
    </xf>
    <xf numFmtId="0" fontId="21" fillId="0" borderId="4" xfId="8" quotePrefix="1" applyFont="1" applyBorder="1" applyAlignment="1" applyProtection="1">
      <alignment horizontal="left" wrapText="1" indent="1"/>
      <protection locked="0"/>
    </xf>
    <xf numFmtId="0" fontId="21" fillId="0" borderId="4" xfId="8" applyFont="1" applyBorder="1" applyAlignment="1" applyProtection="1">
      <alignment horizontal="left" wrapText="1"/>
      <protection locked="0"/>
    </xf>
    <xf numFmtId="0" fontId="21" fillId="0" borderId="4" xfId="8" quotePrefix="1" applyFont="1" applyBorder="1" applyAlignment="1" applyProtection="1">
      <alignment wrapText="1"/>
      <protection locked="0"/>
    </xf>
    <xf numFmtId="0" fontId="19" fillId="0" borderId="4" xfId="8" applyFont="1" applyBorder="1" applyAlignment="1" applyProtection="1">
      <alignment horizontal="left" wrapText="1" indent="18"/>
      <protection locked="0"/>
    </xf>
    <xf numFmtId="4" fontId="21" fillId="0" borderId="9" xfId="8" applyNumberFormat="1" applyFont="1" applyBorder="1" applyProtection="1">
      <protection locked="0"/>
    </xf>
    <xf numFmtId="4" fontId="21" fillId="0" borderId="12" xfId="8" applyNumberFormat="1" applyFont="1" applyBorder="1" applyProtection="1">
      <protection locked="0"/>
    </xf>
    <xf numFmtId="0" fontId="19" fillId="0" borderId="4" xfId="8" applyFont="1" applyBorder="1" applyAlignment="1" applyProtection="1">
      <alignment horizontal="right" indent="1"/>
      <protection locked="0"/>
    </xf>
    <xf numFmtId="4" fontId="19" fillId="0" borderId="4" xfId="8" applyNumberFormat="1" applyFont="1" applyBorder="1" applyAlignment="1" applyProtection="1">
      <alignment horizontal="center"/>
      <protection locked="0"/>
    </xf>
    <xf numFmtId="4" fontId="19" fillId="0" borderId="11" xfId="8" applyNumberFormat="1" applyFont="1" applyBorder="1" applyProtection="1">
      <protection locked="0"/>
    </xf>
    <xf numFmtId="4" fontId="19" fillId="0" borderId="0" xfId="8" applyNumberFormat="1" applyFont="1" applyProtection="1">
      <protection locked="0"/>
    </xf>
    <xf numFmtId="0" fontId="21" fillId="0" borderId="4" xfId="8" applyFont="1" applyBorder="1" applyAlignment="1" applyProtection="1">
      <alignment horizontal="right" indent="1"/>
      <protection locked="0"/>
    </xf>
    <xf numFmtId="0" fontId="21" fillId="0" borderId="4" xfId="8" quotePrefix="1" applyFont="1" applyBorder="1" applyAlignment="1" applyProtection="1">
      <alignment horizontal="right" indent="1"/>
      <protection locked="0"/>
    </xf>
    <xf numFmtId="0" fontId="21" fillId="0" borderId="6" xfId="8" applyFont="1" applyBorder="1" applyAlignment="1" applyProtection="1">
      <alignment horizontal="center"/>
      <protection locked="0"/>
    </xf>
    <xf numFmtId="4" fontId="25" fillId="0" borderId="0" xfId="8" applyNumberFormat="1" applyFont="1" applyProtection="1">
      <protection locked="0"/>
    </xf>
    <xf numFmtId="4" fontId="27" fillId="0" borderId="2" xfId="8" applyNumberFormat="1" applyFont="1" applyBorder="1" applyProtection="1">
      <protection locked="0"/>
    </xf>
    <xf numFmtId="171" fontId="27" fillId="0" borderId="0" xfId="8" applyNumberFormat="1" applyFont="1" applyProtection="1">
      <protection locked="0"/>
    </xf>
    <xf numFmtId="0" fontId="19" fillId="0" borderId="4" xfId="8" quotePrefix="1" applyFont="1" applyBorder="1" applyAlignment="1" applyProtection="1">
      <alignment horizontal="left" wrapText="1" indent="1"/>
      <protection locked="0"/>
    </xf>
    <xf numFmtId="0" fontId="19" fillId="0" borderId="1" xfId="8" applyFont="1" applyBorder="1" applyAlignment="1" applyProtection="1">
      <alignment vertical="center"/>
      <protection locked="0"/>
    </xf>
    <xf numFmtId="165" fontId="19" fillId="0" borderId="2" xfId="8" applyNumberFormat="1" applyFont="1" applyBorder="1" applyAlignment="1" applyProtection="1">
      <alignment vertical="center"/>
      <protection locked="0"/>
    </xf>
    <xf numFmtId="165" fontId="21" fillId="0" borderId="2" xfId="8" applyNumberFormat="1" applyFont="1" applyBorder="1" applyAlignment="1" applyProtection="1">
      <alignment horizontal="center" vertical="center"/>
      <protection locked="0"/>
    </xf>
    <xf numFmtId="165" fontId="21" fillId="0" borderId="2" xfId="8" applyNumberFormat="1" applyFont="1" applyBorder="1" applyAlignment="1" applyProtection="1">
      <alignment vertical="center"/>
      <protection locked="0"/>
    </xf>
    <xf numFmtId="4" fontId="21" fillId="0" borderId="2" xfId="8" applyNumberFormat="1" applyFont="1" applyBorder="1" applyAlignment="1" applyProtection="1">
      <alignment vertical="center"/>
      <protection locked="0"/>
    </xf>
    <xf numFmtId="0" fontId="21" fillId="0" borderId="0" xfId="8" applyFont="1" applyAlignment="1" applyProtection="1">
      <alignment vertical="center"/>
      <protection locked="0"/>
    </xf>
    <xf numFmtId="4" fontId="27" fillId="0" borderId="2" xfId="8" applyNumberFormat="1" applyFont="1" applyBorder="1" applyAlignment="1" applyProtection="1">
      <alignment vertical="center"/>
      <protection locked="0"/>
    </xf>
    <xf numFmtId="0" fontId="19" fillId="0" borderId="4" xfId="8" applyFont="1" applyBorder="1" applyAlignment="1" applyProtection="1">
      <alignment vertical="center"/>
      <protection locked="0"/>
    </xf>
    <xf numFmtId="165" fontId="19" fillId="0" borderId="0" xfId="8" applyNumberFormat="1" applyFont="1" applyAlignment="1" applyProtection="1">
      <alignment vertical="center"/>
      <protection locked="0"/>
    </xf>
    <xf numFmtId="165" fontId="21" fillId="0" borderId="0" xfId="8" applyNumberFormat="1" applyFont="1" applyAlignment="1" applyProtection="1">
      <alignment horizontal="center" vertical="center"/>
      <protection locked="0"/>
    </xf>
    <xf numFmtId="165" fontId="21" fillId="0" borderId="0" xfId="8" applyNumberFormat="1" applyFont="1" applyAlignment="1" applyProtection="1">
      <alignment vertical="center"/>
      <protection locked="0"/>
    </xf>
    <xf numFmtId="4" fontId="21" fillId="0" borderId="0" xfId="8" applyNumberFormat="1" applyFont="1" applyAlignment="1" applyProtection="1">
      <alignment vertical="center"/>
      <protection locked="0"/>
    </xf>
    <xf numFmtId="4" fontId="27" fillId="0" borderId="0" xfId="8" applyNumberFormat="1" applyFont="1" applyAlignment="1" applyProtection="1">
      <alignment vertical="center"/>
      <protection locked="0"/>
    </xf>
    <xf numFmtId="165" fontId="27" fillId="0" borderId="0" xfId="8" applyNumberFormat="1" applyFont="1" applyAlignment="1" applyProtection="1">
      <alignment vertical="center"/>
      <protection locked="0"/>
    </xf>
    <xf numFmtId="165" fontId="20" fillId="0" borderId="0" xfId="8" applyNumberFormat="1" applyFont="1" applyAlignment="1" applyProtection="1">
      <alignment vertical="center"/>
      <protection locked="0"/>
    </xf>
    <xf numFmtId="165" fontId="28" fillId="0" borderId="0" xfId="8" applyNumberFormat="1" applyFont="1" applyAlignment="1" applyProtection="1">
      <alignment vertical="center"/>
      <protection locked="0"/>
    </xf>
    <xf numFmtId="4" fontId="21" fillId="0" borderId="5" xfId="8" applyNumberFormat="1" applyFont="1" applyBorder="1" applyAlignment="1" applyProtection="1">
      <alignment vertical="center"/>
      <protection locked="0"/>
    </xf>
    <xf numFmtId="0" fontId="19" fillId="0" borderId="6" xfId="8" applyFont="1" applyBorder="1" applyAlignment="1" applyProtection="1">
      <alignment vertical="center"/>
      <protection locked="0"/>
    </xf>
    <xf numFmtId="165" fontId="20" fillId="0" borderId="7" xfId="8" applyNumberFormat="1" applyFont="1" applyBorder="1" applyAlignment="1" applyProtection="1">
      <alignment horizontal="left" vertical="center"/>
      <protection locked="0"/>
    </xf>
    <xf numFmtId="165" fontId="21" fillId="0" borderId="7" xfId="8" applyNumberFormat="1" applyFont="1" applyBorder="1" applyAlignment="1" applyProtection="1">
      <alignment horizontal="center" vertical="center"/>
      <protection locked="0"/>
    </xf>
    <xf numFmtId="165" fontId="21" fillId="0" borderId="7" xfId="8" applyNumberFormat="1" applyFont="1" applyBorder="1" applyAlignment="1" applyProtection="1">
      <alignment vertical="center"/>
      <protection locked="0"/>
    </xf>
    <xf numFmtId="4" fontId="21" fillId="0" borderId="7" xfId="8" applyNumberFormat="1" applyFont="1" applyBorder="1" applyAlignment="1" applyProtection="1">
      <alignment horizontal="center" vertical="center"/>
      <protection locked="0"/>
    </xf>
    <xf numFmtId="4" fontId="21" fillId="0" borderId="8" xfId="8" applyNumberFormat="1" applyFont="1" applyBorder="1" applyAlignment="1" applyProtection="1">
      <alignment horizontal="center" vertical="center"/>
      <protection locked="0"/>
    </xf>
    <xf numFmtId="4" fontId="27" fillId="0" borderId="0" xfId="8" applyNumberFormat="1" applyFont="1" applyAlignment="1" applyProtection="1">
      <alignment horizontal="center" vertical="center"/>
      <protection locked="0"/>
    </xf>
    <xf numFmtId="0" fontId="19" fillId="0" borderId="9" xfId="8" applyFont="1" applyBorder="1" applyAlignment="1" applyProtection="1">
      <alignment horizontal="center" vertical="center"/>
      <protection locked="0"/>
    </xf>
    <xf numFmtId="4" fontId="19" fillId="0" borderId="9" xfId="8" applyNumberFormat="1" applyFont="1" applyBorder="1" applyAlignment="1" applyProtection="1">
      <alignment horizontal="center" vertical="center"/>
      <protection locked="0"/>
    </xf>
    <xf numFmtId="0" fontId="19" fillId="0" borderId="0" xfId="8" applyFont="1" applyAlignment="1" applyProtection="1">
      <alignment horizontal="center" vertical="center"/>
      <protection locked="0"/>
    </xf>
    <xf numFmtId="4" fontId="29" fillId="0" borderId="0" xfId="8" applyNumberFormat="1" applyFont="1" applyAlignment="1" applyProtection="1">
      <alignment horizontal="center" vertical="center"/>
      <protection locked="0"/>
    </xf>
    <xf numFmtId="0" fontId="21" fillId="0" borderId="4" xfId="8" applyFont="1" applyBorder="1" applyAlignment="1" applyProtection="1">
      <alignment vertical="center"/>
      <protection locked="0"/>
    </xf>
    <xf numFmtId="0" fontId="21" fillId="0" borderId="4" xfId="8" applyFont="1" applyBorder="1" applyAlignment="1" applyProtection="1">
      <alignment horizontal="center" vertical="center"/>
      <protection locked="0"/>
    </xf>
    <xf numFmtId="4" fontId="21" fillId="0" borderId="4" xfId="8" applyNumberFormat="1" applyFont="1" applyBorder="1" applyAlignment="1" applyProtection="1">
      <alignment vertical="center"/>
      <protection locked="0"/>
    </xf>
    <xf numFmtId="4" fontId="21" fillId="0" borderId="11" xfId="8" applyNumberFormat="1" applyFont="1" applyBorder="1" applyAlignment="1" applyProtection="1">
      <alignment vertical="center"/>
      <protection locked="0"/>
    </xf>
    <xf numFmtId="0" fontId="19" fillId="0" borderId="4" xfId="8" applyFont="1" applyBorder="1" applyAlignment="1" applyProtection="1">
      <alignment horizontal="center" vertical="center"/>
      <protection locked="0"/>
    </xf>
    <xf numFmtId="0" fontId="19" fillId="0" borderId="4" xfId="8" applyFont="1" applyBorder="1" applyAlignment="1" applyProtection="1">
      <alignment vertical="center" wrapText="1"/>
      <protection locked="0"/>
    </xf>
    <xf numFmtId="3" fontId="21" fillId="0" borderId="4" xfId="8" applyNumberFormat="1" applyFont="1" applyBorder="1" applyAlignment="1" applyProtection="1">
      <alignment vertical="center"/>
      <protection locked="0"/>
    </xf>
    <xf numFmtId="0" fontId="21" fillId="0" borderId="4" xfId="8" applyFont="1" applyBorder="1" applyAlignment="1" applyProtection="1">
      <alignment vertical="center" wrapText="1"/>
      <protection locked="0"/>
    </xf>
    <xf numFmtId="3" fontId="21" fillId="0" borderId="4" xfId="8" applyNumberFormat="1" applyFont="1" applyBorder="1" applyAlignment="1" applyProtection="1">
      <alignment horizontal="center" vertical="center"/>
      <protection locked="0"/>
    </xf>
    <xf numFmtId="0" fontId="21" fillId="0" borderId="4" xfId="8" quotePrefix="1" applyFont="1" applyBorder="1" applyAlignment="1" applyProtection="1">
      <alignment horizontal="left" vertical="center" wrapText="1" indent="1"/>
      <protection locked="0"/>
    </xf>
    <xf numFmtId="0" fontId="19" fillId="0" borderId="4" xfId="8" applyFont="1" applyBorder="1" applyAlignment="1" applyProtection="1">
      <alignment horizontal="right" vertical="center" wrapText="1"/>
      <protection locked="0"/>
    </xf>
    <xf numFmtId="3" fontId="19" fillId="0" borderId="4" xfId="8" applyNumberFormat="1" applyFont="1" applyBorder="1" applyAlignment="1" applyProtection="1">
      <alignment horizontal="center" vertical="center"/>
      <protection locked="0"/>
    </xf>
    <xf numFmtId="4" fontId="19" fillId="0" borderId="4" xfId="8" applyNumberFormat="1" applyFont="1" applyBorder="1" applyAlignment="1" applyProtection="1">
      <alignment vertical="center"/>
      <protection locked="0"/>
    </xf>
    <xf numFmtId="4" fontId="19" fillId="0" borderId="10" xfId="8" applyNumberFormat="1" applyFont="1" applyBorder="1" applyAlignment="1" applyProtection="1">
      <alignment vertical="center"/>
      <protection locked="0"/>
    </xf>
    <xf numFmtId="4" fontId="19" fillId="0" borderId="9" xfId="8" applyNumberFormat="1" applyFont="1" applyBorder="1" applyAlignment="1" applyProtection="1">
      <alignment vertical="center"/>
      <protection locked="0"/>
    </xf>
    <xf numFmtId="0" fontId="19" fillId="0" borderId="0" xfId="8" applyFont="1" applyAlignment="1" applyProtection="1">
      <alignment vertical="center"/>
      <protection locked="0"/>
    </xf>
    <xf numFmtId="4" fontId="29" fillId="0" borderId="0" xfId="8" applyNumberFormat="1" applyFont="1" applyAlignment="1" applyProtection="1">
      <alignment vertical="center"/>
      <protection locked="0"/>
    </xf>
    <xf numFmtId="0" fontId="21" fillId="0" borderId="4" xfId="8" quotePrefix="1" applyFont="1" applyBorder="1" applyAlignment="1" applyProtection="1">
      <alignment horizontal="left" vertical="center" wrapText="1"/>
      <protection locked="0"/>
    </xf>
    <xf numFmtId="0" fontId="21" fillId="0" borderId="4" xfId="8" applyFont="1" applyBorder="1" applyAlignment="1" applyProtection="1">
      <alignment horizontal="left" vertical="center" wrapText="1"/>
      <protection locked="0"/>
    </xf>
    <xf numFmtId="0" fontId="21" fillId="0" borderId="4" xfId="8" quotePrefix="1" applyFont="1" applyBorder="1" applyAlignment="1" applyProtection="1">
      <alignment vertical="center" wrapText="1"/>
      <protection locked="0"/>
    </xf>
    <xf numFmtId="0" fontId="19" fillId="0" borderId="4" xfId="8" applyFont="1" applyBorder="1" applyAlignment="1" applyProtection="1">
      <alignment horizontal="left" vertical="center"/>
      <protection locked="0"/>
    </xf>
    <xf numFmtId="4" fontId="21" fillId="0" borderId="1" xfId="8" applyNumberFormat="1" applyFont="1" applyBorder="1" applyAlignment="1" applyProtection="1">
      <alignment vertical="center"/>
      <protection locked="0"/>
    </xf>
    <xf numFmtId="4" fontId="21" fillId="0" borderId="12" xfId="8" applyNumberFormat="1" applyFont="1" applyBorder="1" applyAlignment="1" applyProtection="1">
      <alignment vertical="center"/>
      <protection locked="0"/>
    </xf>
    <xf numFmtId="4" fontId="19" fillId="0" borderId="4" xfId="8" applyNumberFormat="1" applyFont="1" applyBorder="1" applyAlignment="1" applyProtection="1">
      <alignment horizontal="center" vertical="center"/>
      <protection locked="0"/>
    </xf>
    <xf numFmtId="4" fontId="19" fillId="0" borderId="11" xfId="8" applyNumberFormat="1" applyFont="1" applyBorder="1" applyAlignment="1" applyProtection="1">
      <alignment vertical="center"/>
      <protection locked="0"/>
    </xf>
    <xf numFmtId="4" fontId="19" fillId="0" borderId="0" xfId="8" applyNumberFormat="1" applyFont="1" applyAlignment="1" applyProtection="1">
      <alignment vertical="center"/>
      <protection locked="0"/>
    </xf>
    <xf numFmtId="0" fontId="21" fillId="0" borderId="6" xfId="8" quotePrefix="1" applyFont="1" applyBorder="1" applyAlignment="1" applyProtection="1">
      <alignment vertical="center"/>
      <protection locked="0"/>
    </xf>
    <xf numFmtId="0" fontId="21" fillId="0" borderId="6" xfId="8" applyFont="1" applyBorder="1" applyAlignment="1" applyProtection="1">
      <alignment horizontal="center" vertical="center"/>
      <protection locked="0"/>
    </xf>
    <xf numFmtId="0" fontId="21" fillId="0" borderId="6" xfId="8" applyFont="1" applyBorder="1" applyAlignment="1" applyProtection="1">
      <alignment vertical="center"/>
      <protection locked="0"/>
    </xf>
    <xf numFmtId="4" fontId="21" fillId="0" borderId="6" xfId="8" applyNumberFormat="1" applyFont="1" applyBorder="1" applyAlignment="1" applyProtection="1">
      <alignment vertical="center"/>
      <protection locked="0"/>
    </xf>
    <xf numFmtId="4" fontId="25" fillId="0" borderId="0" xfId="8" applyNumberFormat="1" applyFont="1" applyAlignment="1" applyProtection="1">
      <alignment vertical="center"/>
      <protection locked="0"/>
    </xf>
    <xf numFmtId="0" fontId="21" fillId="0" borderId="0" xfId="8" applyFont="1" applyAlignment="1" applyProtection="1">
      <alignment horizontal="center" vertical="center"/>
      <protection locked="0"/>
    </xf>
    <xf numFmtId="3" fontId="21" fillId="2" borderId="0" xfId="8" applyNumberFormat="1" applyFont="1" applyFill="1" applyAlignment="1" applyProtection="1">
      <alignment horizontal="center"/>
      <protection locked="0"/>
    </xf>
    <xf numFmtId="0" fontId="21" fillId="0" borderId="4" xfId="8" quotePrefix="1" applyFont="1" applyBorder="1" applyAlignment="1" applyProtection="1">
      <alignment horizontal="left" indent="1"/>
      <protection locked="0"/>
    </xf>
    <xf numFmtId="165" fontId="21" fillId="0" borderId="0" xfId="0" applyNumberFormat="1" applyFont="1" applyAlignment="1" applyProtection="1">
      <alignment horizontal="center"/>
      <protection locked="0"/>
    </xf>
    <xf numFmtId="4" fontId="21" fillId="0" borderId="0" xfId="0" applyNumberFormat="1" applyFont="1" applyProtection="1">
      <protection locked="0"/>
    </xf>
    <xf numFmtId="165" fontId="21" fillId="0" borderId="7" xfId="0" applyNumberFormat="1" applyFont="1" applyBorder="1" applyAlignment="1" applyProtection="1">
      <alignment horizontal="center"/>
      <protection locked="0"/>
    </xf>
    <xf numFmtId="4" fontId="21" fillId="0" borderId="7" xfId="0" applyNumberFormat="1" applyFont="1" applyBorder="1" applyAlignment="1" applyProtection="1">
      <alignment horizontal="center"/>
      <protection locked="0"/>
    </xf>
    <xf numFmtId="0" fontId="19" fillId="0" borderId="9" xfId="0" applyFont="1" applyBorder="1" applyAlignment="1" applyProtection="1">
      <alignment horizontal="center"/>
      <protection locked="0"/>
    </xf>
    <xf numFmtId="4" fontId="19" fillId="0" borderId="9" xfId="0" applyNumberFormat="1" applyFont="1" applyBorder="1" applyAlignment="1" applyProtection="1">
      <alignment horizontal="center"/>
      <protection locked="0"/>
    </xf>
    <xf numFmtId="0" fontId="21" fillId="0" borderId="1" xfId="0" applyFont="1" applyBorder="1" applyAlignment="1" applyProtection="1">
      <alignment horizontal="center"/>
      <protection locked="0"/>
    </xf>
    <xf numFmtId="4" fontId="21" fillId="0" borderId="1" xfId="0" applyNumberFormat="1" applyFont="1" applyBorder="1" applyProtection="1">
      <protection locked="0"/>
    </xf>
    <xf numFmtId="0" fontId="21" fillId="0" borderId="11" xfId="0" applyFont="1" applyBorder="1" applyAlignment="1">
      <alignment horizontal="center" vertical="center"/>
    </xf>
    <xf numFmtId="3" fontId="21" fillId="0" borderId="11" xfId="0" applyNumberFormat="1" applyFont="1" applyBorder="1" applyAlignment="1">
      <alignment horizontal="center" vertical="center"/>
    </xf>
    <xf numFmtId="4" fontId="21" fillId="0" borderId="4" xfId="0" applyNumberFormat="1" applyFont="1" applyBorder="1" applyProtection="1">
      <protection locked="0"/>
    </xf>
    <xf numFmtId="0" fontId="21" fillId="0" borderId="11" xfId="0" applyFont="1" applyBorder="1" applyAlignment="1">
      <alignment horizontal="left" vertical="center"/>
    </xf>
    <xf numFmtId="0" fontId="21" fillId="0" borderId="4" xfId="0" applyFont="1" applyBorder="1" applyAlignment="1">
      <alignment horizontal="center" vertical="center"/>
    </xf>
    <xf numFmtId="4" fontId="19" fillId="0" borderId="4" xfId="0" applyNumberFormat="1" applyFont="1" applyBorder="1" applyProtection="1">
      <protection locked="0"/>
    </xf>
    <xf numFmtId="0" fontId="19" fillId="0" borderId="4" xfId="0" applyFont="1" applyBorder="1" applyAlignment="1" applyProtection="1">
      <alignment horizontal="right" indent="1"/>
      <protection locked="0"/>
    </xf>
    <xf numFmtId="4" fontId="19" fillId="0" borderId="4" xfId="0" applyNumberFormat="1" applyFont="1" applyBorder="1" applyAlignment="1" applyProtection="1">
      <alignment horizontal="center"/>
      <protection locked="0"/>
    </xf>
    <xf numFmtId="0" fontId="21" fillId="0" borderId="4" xfId="0" applyFont="1" applyBorder="1" applyAlignment="1" applyProtection="1">
      <alignment horizontal="right" indent="1"/>
      <protection locked="0"/>
    </xf>
    <xf numFmtId="0" fontId="21" fillId="0" borderId="4" xfId="0" applyFont="1" applyBorder="1" applyAlignment="1" applyProtection="1">
      <alignment horizontal="center"/>
      <protection locked="0"/>
    </xf>
    <xf numFmtId="0" fontId="21" fillId="0" borderId="4" xfId="0" quotePrefix="1" applyFont="1" applyBorder="1" applyAlignment="1" applyProtection="1">
      <alignment horizontal="right" indent="1"/>
      <protection locked="0"/>
    </xf>
    <xf numFmtId="0" fontId="21" fillId="0" borderId="0" xfId="0" applyFont="1" applyAlignment="1" applyProtection="1">
      <alignment horizontal="center"/>
      <protection locked="0"/>
    </xf>
    <xf numFmtId="165" fontId="21" fillId="0" borderId="2" xfId="0" applyNumberFormat="1" applyFont="1" applyBorder="1" applyAlignment="1" applyProtection="1">
      <alignment horizontal="center"/>
      <protection locked="0"/>
    </xf>
    <xf numFmtId="165" fontId="21" fillId="0" borderId="2" xfId="0" applyNumberFormat="1" applyFont="1" applyBorder="1" applyProtection="1">
      <protection locked="0"/>
    </xf>
    <xf numFmtId="4" fontId="21" fillId="0" borderId="2" xfId="0" applyNumberFormat="1" applyFont="1" applyBorder="1" applyProtection="1">
      <protection locked="0"/>
    </xf>
    <xf numFmtId="0" fontId="19" fillId="0" borderId="10" xfId="0" applyFont="1" applyBorder="1" applyAlignment="1" applyProtection="1">
      <alignment horizontal="left" vertical="top"/>
      <protection locked="0"/>
    </xf>
    <xf numFmtId="0" fontId="21" fillId="0" borderId="10" xfId="0" applyFont="1" applyBorder="1" applyProtection="1">
      <protection locked="0"/>
    </xf>
    <xf numFmtId="4" fontId="21" fillId="0" borderId="10" xfId="0" applyNumberFormat="1" applyFont="1" applyBorder="1" applyProtection="1">
      <protection locked="0"/>
    </xf>
    <xf numFmtId="0" fontId="19" fillId="0" borderId="11" xfId="0" applyFont="1" applyBorder="1" applyAlignment="1">
      <alignment horizontal="left" vertical="center"/>
    </xf>
    <xf numFmtId="0" fontId="42" fillId="0" borderId="11" xfId="0" applyFont="1" applyBorder="1" applyAlignment="1">
      <alignment vertical="center"/>
    </xf>
    <xf numFmtId="4" fontId="21" fillId="0" borderId="11" xfId="0" applyNumberFormat="1" applyFont="1" applyBorder="1" applyAlignment="1">
      <alignment vertical="center"/>
    </xf>
    <xf numFmtId="0" fontId="19" fillId="0" borderId="11" xfId="0" applyFont="1" applyBorder="1" applyAlignment="1">
      <alignment vertical="center"/>
    </xf>
    <xf numFmtId="4" fontId="19" fillId="0" borderId="11" xfId="0" applyNumberFormat="1" applyFont="1" applyBorder="1" applyAlignment="1">
      <alignment vertical="center"/>
    </xf>
    <xf numFmtId="0" fontId="19" fillId="0" borderId="11" xfId="0" applyFont="1" applyBorder="1" applyAlignment="1">
      <alignment horizontal="left"/>
    </xf>
    <xf numFmtId="0" fontId="42" fillId="0" borderId="11" xfId="0" applyFont="1" applyBorder="1"/>
    <xf numFmtId="0" fontId="21" fillId="0" borderId="11" xfId="0" applyFont="1" applyBorder="1" applyAlignment="1">
      <alignment horizontal="center"/>
    </xf>
    <xf numFmtId="3" fontId="21" fillId="0" borderId="11" xfId="0" applyNumberFormat="1" applyFont="1" applyBorder="1" applyAlignment="1">
      <alignment horizontal="center"/>
    </xf>
    <xf numFmtId="0" fontId="21" fillId="0" borderId="11" xfId="0" applyFont="1" applyBorder="1" applyAlignment="1">
      <alignment wrapText="1"/>
    </xf>
    <xf numFmtId="0" fontId="21" fillId="0" borderId="11" xfId="0" applyFont="1" applyBorder="1" applyAlignment="1">
      <alignment horizontal="left"/>
    </xf>
    <xf numFmtId="0" fontId="20" fillId="0" borderId="11" xfId="0" applyFont="1" applyBorder="1" applyAlignment="1">
      <alignment horizontal="right"/>
    </xf>
    <xf numFmtId="4" fontId="21" fillId="0" borderId="11" xfId="0" applyNumberFormat="1" applyFont="1" applyBorder="1"/>
    <xf numFmtId="4" fontId="19" fillId="0" borderId="10" xfId="0" applyNumberFormat="1" applyFont="1" applyBorder="1" applyAlignment="1">
      <alignment vertical="center"/>
    </xf>
    <xf numFmtId="0" fontId="19" fillId="0" borderId="11" xfId="0" applyFont="1" applyBorder="1" applyProtection="1">
      <protection locked="0"/>
    </xf>
    <xf numFmtId="0" fontId="19" fillId="0" borderId="11" xfId="0" applyFont="1" applyBorder="1" applyAlignment="1" applyProtection="1">
      <alignment horizontal="left" vertical="top"/>
      <protection locked="0"/>
    </xf>
    <xf numFmtId="0" fontId="21" fillId="0" borderId="11" xfId="0" applyFont="1" applyBorder="1" applyProtection="1">
      <protection locked="0"/>
    </xf>
    <xf numFmtId="4" fontId="21" fillId="0" borderId="11" xfId="0" applyNumberFormat="1" applyFont="1" applyBorder="1" applyProtection="1">
      <protection locked="0"/>
    </xf>
    <xf numFmtId="0" fontId="43" fillId="0" borderId="11" xfId="0" applyFont="1" applyBorder="1" applyAlignment="1">
      <alignment wrapText="1"/>
    </xf>
    <xf numFmtId="3" fontId="21" fillId="0" borderId="4" xfId="0" applyNumberFormat="1" applyFont="1" applyBorder="1" applyAlignment="1">
      <alignment horizontal="center" vertical="center"/>
    </xf>
    <xf numFmtId="4" fontId="21" fillId="0" borderId="4" xfId="0" applyNumberFormat="1" applyFont="1" applyBorder="1" applyAlignment="1">
      <alignment vertical="center"/>
    </xf>
    <xf numFmtId="0" fontId="25" fillId="0" borderId="11" xfId="0" applyFont="1" applyBorder="1"/>
    <xf numFmtId="4" fontId="21" fillId="0" borderId="11" xfId="14" applyNumberFormat="1" applyFont="1" applyBorder="1" applyAlignment="1">
      <alignment vertical="center"/>
    </xf>
    <xf numFmtId="0" fontId="21" fillId="0" borderId="4" xfId="0" applyFont="1" applyBorder="1" applyAlignment="1">
      <alignment horizontal="center"/>
    </xf>
    <xf numFmtId="3" fontId="21" fillId="0" borderId="4" xfId="0" applyNumberFormat="1" applyFont="1" applyBorder="1" applyAlignment="1">
      <alignment horizontal="center"/>
    </xf>
    <xf numFmtId="0" fontId="21" fillId="0" borderId="11" xfId="0" applyFont="1" applyBorder="1" applyAlignment="1" applyProtection="1">
      <alignment horizontal="left" vertical="top"/>
      <protection locked="0"/>
    </xf>
    <xf numFmtId="3" fontId="21" fillId="0" borderId="4" xfId="0" applyNumberFormat="1" applyFont="1" applyBorder="1" applyAlignment="1" applyProtection="1">
      <alignment horizontal="center"/>
      <protection locked="0"/>
    </xf>
    <xf numFmtId="4" fontId="21" fillId="0" borderId="12" xfId="0" applyNumberFormat="1" applyFont="1" applyBorder="1" applyProtection="1">
      <protection locked="0"/>
    </xf>
    <xf numFmtId="0" fontId="19" fillId="0" borderId="11" xfId="0" applyFont="1" applyBorder="1" applyAlignment="1" applyProtection="1">
      <alignment horizontal="right" indent="1"/>
      <protection locked="0"/>
    </xf>
    <xf numFmtId="4" fontId="19" fillId="0" borderId="11" xfId="0" applyNumberFormat="1" applyFont="1" applyBorder="1" applyProtection="1">
      <protection locked="0"/>
    </xf>
    <xf numFmtId="0" fontId="21" fillId="0" borderId="11" xfId="0" applyFont="1" applyBorder="1" applyAlignment="1" applyProtection="1">
      <alignment horizontal="right" indent="1"/>
      <protection locked="0"/>
    </xf>
    <xf numFmtId="0" fontId="21" fillId="0" borderId="11" xfId="0" quotePrefix="1" applyFont="1" applyBorder="1" applyAlignment="1" applyProtection="1">
      <alignment horizontal="right" indent="1"/>
      <protection locked="0"/>
    </xf>
    <xf numFmtId="0" fontId="19" fillId="0" borderId="12" xfId="0" applyFont="1" applyBorder="1" applyAlignment="1" applyProtection="1">
      <alignment horizontal="right" indent="1"/>
      <protection locked="0"/>
    </xf>
    <xf numFmtId="0" fontId="19" fillId="0" borderId="6" xfId="0" applyFont="1" applyBorder="1" applyAlignment="1" applyProtection="1">
      <alignment horizontal="center"/>
      <protection locked="0"/>
    </xf>
    <xf numFmtId="4" fontId="19" fillId="0" borderId="6" xfId="0" applyNumberFormat="1" applyFont="1" applyBorder="1" applyProtection="1">
      <protection locked="0"/>
    </xf>
    <xf numFmtId="4" fontId="19" fillId="0" borderId="9" xfId="0" applyNumberFormat="1" applyFont="1" applyBorder="1" applyProtection="1">
      <protection locked="0"/>
    </xf>
    <xf numFmtId="0" fontId="42" fillId="0" borderId="5" xfId="0" applyFont="1" applyBorder="1"/>
    <xf numFmtId="0" fontId="21" fillId="0" borderId="5" xfId="0" applyFont="1" applyBorder="1" applyAlignment="1">
      <alignment wrapText="1"/>
    </xf>
    <xf numFmtId="0" fontId="19" fillId="0" borderId="4" xfId="0" applyFont="1" applyBorder="1" applyAlignment="1" applyProtection="1">
      <alignment horizontal="left" vertical="top"/>
      <protection locked="0"/>
    </xf>
    <xf numFmtId="0" fontId="20" fillId="0" borderId="5" xfId="0" applyFont="1" applyBorder="1" applyAlignment="1">
      <alignment horizontal="right"/>
    </xf>
    <xf numFmtId="0" fontId="21" fillId="0" borderId="5" xfId="0" applyFont="1" applyBorder="1" applyAlignment="1">
      <alignment vertical="center" wrapText="1"/>
    </xf>
    <xf numFmtId="0" fontId="42" fillId="0" borderId="5" xfId="0" applyFont="1" applyBorder="1" applyAlignment="1">
      <alignment vertical="center"/>
    </xf>
    <xf numFmtId="0" fontId="21" fillId="0" borderId="5" xfId="0" applyFont="1" applyBorder="1" applyAlignment="1">
      <alignment vertical="center"/>
    </xf>
    <xf numFmtId="0" fontId="21" fillId="0" borderId="4" xfId="0" applyFont="1" applyBorder="1" applyAlignment="1" applyProtection="1">
      <alignment horizontal="left" vertical="top"/>
      <protection locked="0"/>
    </xf>
    <xf numFmtId="0" fontId="19" fillId="0" borderId="6" xfId="0" applyFont="1" applyBorder="1" applyAlignment="1" applyProtection="1">
      <alignment horizontal="left" vertical="top"/>
      <protection locked="0"/>
    </xf>
    <xf numFmtId="0" fontId="21" fillId="0" borderId="6" xfId="0" applyFont="1" applyBorder="1" applyAlignment="1" applyProtection="1">
      <alignment horizontal="center"/>
      <protection locked="0"/>
    </xf>
    <xf numFmtId="0" fontId="21" fillId="0" borderId="6" xfId="0" applyFont="1" applyBorder="1" applyProtection="1">
      <protection locked="0"/>
    </xf>
    <xf numFmtId="4" fontId="21" fillId="0" borderId="6" xfId="0" applyNumberFormat="1" applyFont="1" applyBorder="1" applyProtection="1">
      <protection locked="0"/>
    </xf>
    <xf numFmtId="0" fontId="46" fillId="0" borderId="0" xfId="0" applyFont="1" applyProtection="1">
      <protection locked="0"/>
    </xf>
    <xf numFmtId="49" fontId="48" fillId="0" borderId="11" xfId="13" applyNumberFormat="1" applyFont="1" applyBorder="1" applyAlignment="1">
      <alignment horizontal="left" vertical="center" wrapText="1"/>
    </xf>
    <xf numFmtId="49" fontId="49" fillId="0" borderId="11" xfId="13" applyNumberFormat="1" applyFont="1" applyBorder="1" applyAlignment="1">
      <alignment horizontal="left" vertical="center" wrapText="1"/>
    </xf>
    <xf numFmtId="172" fontId="46" fillId="0" borderId="11" xfId="0" applyNumberFormat="1" applyFont="1" applyBorder="1" applyAlignment="1">
      <alignment horizontal="center" vertical="center"/>
    </xf>
    <xf numFmtId="49" fontId="45" fillId="0" borderId="11" xfId="13" applyNumberFormat="1" applyFont="1" applyBorder="1" applyAlignment="1">
      <alignment horizontal="left" vertical="center" wrapText="1"/>
    </xf>
    <xf numFmtId="0" fontId="45" fillId="0" borderId="23" xfId="0" applyFont="1" applyBorder="1" applyAlignment="1">
      <alignment horizontal="left" vertical="center"/>
    </xf>
    <xf numFmtId="0" fontId="46" fillId="0" borderId="11" xfId="0" applyFont="1" applyBorder="1" applyAlignment="1">
      <alignment horizontal="left" vertical="center"/>
    </xf>
    <xf numFmtId="4" fontId="46" fillId="0" borderId="24" xfId="0" applyNumberFormat="1" applyFont="1" applyBorder="1" applyAlignment="1" applyProtection="1">
      <alignment horizontal="left"/>
      <protection locked="0"/>
    </xf>
    <xf numFmtId="49" fontId="49" fillId="0" borderId="4" xfId="13" applyNumberFormat="1" applyFont="1" applyBorder="1" applyAlignment="1">
      <alignment horizontal="right" vertical="center" wrapText="1"/>
    </xf>
    <xf numFmtId="49" fontId="49" fillId="0" borderId="4" xfId="13" applyNumberFormat="1" applyFont="1" applyBorder="1" applyAlignment="1">
      <alignment horizontal="left" vertical="center" wrapText="1"/>
    </xf>
    <xf numFmtId="0" fontId="46" fillId="0" borderId="4" xfId="0" applyFont="1" applyBorder="1" applyAlignment="1">
      <alignment horizontal="left" vertical="center" wrapText="1"/>
    </xf>
    <xf numFmtId="4" fontId="46" fillId="0" borderId="11" xfId="0" applyNumberFormat="1" applyFont="1" applyBorder="1" applyAlignment="1" applyProtection="1">
      <alignment horizontal="right" vertical="center"/>
      <protection locked="0"/>
    </xf>
    <xf numFmtId="4" fontId="46" fillId="0" borderId="4" xfId="0" applyNumberFormat="1" applyFont="1" applyBorder="1" applyAlignment="1" applyProtection="1">
      <alignment horizontal="right"/>
      <protection locked="0"/>
    </xf>
    <xf numFmtId="6" fontId="21" fillId="0" borderId="4" xfId="0" applyNumberFormat="1" applyFont="1" applyBorder="1" applyAlignment="1">
      <alignment horizontal="center"/>
    </xf>
    <xf numFmtId="4" fontId="21" fillId="0" borderId="4" xfId="0" applyNumberFormat="1" applyFont="1" applyBorder="1"/>
    <xf numFmtId="0" fontId="45" fillId="0" borderId="13" xfId="15" applyFont="1" applyBorder="1" applyProtection="1">
      <protection locked="0"/>
    </xf>
    <xf numFmtId="165" fontId="45" fillId="0" borderId="14" xfId="15" applyNumberFormat="1" applyFont="1" applyBorder="1" applyProtection="1">
      <protection locked="0"/>
    </xf>
    <xf numFmtId="165" fontId="46" fillId="0" borderId="14" xfId="15" applyNumberFormat="1" applyFont="1" applyBorder="1" applyAlignment="1" applyProtection="1">
      <alignment horizontal="center"/>
      <protection locked="0"/>
    </xf>
    <xf numFmtId="165" fontId="46" fillId="0" borderId="14" xfId="15" applyNumberFormat="1" applyFont="1" applyBorder="1" applyProtection="1">
      <protection locked="0"/>
    </xf>
    <xf numFmtId="4" fontId="46" fillId="0" borderId="14" xfId="15" applyNumberFormat="1" applyFont="1" applyBorder="1" applyProtection="1">
      <protection locked="0"/>
    </xf>
    <xf numFmtId="0" fontId="46" fillId="0" borderId="0" xfId="15" applyFont="1" applyProtection="1">
      <protection locked="0"/>
    </xf>
    <xf numFmtId="0" fontId="45" fillId="0" borderId="15" xfId="15" applyFont="1" applyBorder="1" applyProtection="1">
      <protection locked="0"/>
    </xf>
    <xf numFmtId="165" fontId="45" fillId="0" borderId="0" xfId="15" applyNumberFormat="1" applyFont="1" applyProtection="1">
      <protection locked="0"/>
    </xf>
    <xf numFmtId="165" fontId="46" fillId="0" borderId="0" xfId="15" applyNumberFormat="1" applyFont="1" applyAlignment="1" applyProtection="1">
      <alignment horizontal="center"/>
      <protection locked="0"/>
    </xf>
    <xf numFmtId="165" fontId="46" fillId="0" borderId="0" xfId="15" applyNumberFormat="1" applyFont="1" applyProtection="1">
      <protection locked="0"/>
    </xf>
    <xf numFmtId="4" fontId="46" fillId="0" borderId="0" xfId="15" applyNumberFormat="1" applyFont="1" applyProtection="1">
      <protection locked="0"/>
    </xf>
    <xf numFmtId="0" fontId="45" fillId="0" borderId="17" xfId="15" applyFont="1" applyBorder="1" applyProtection="1">
      <protection locked="0"/>
    </xf>
    <xf numFmtId="165" fontId="47" fillId="0" borderId="7" xfId="15" applyNumberFormat="1" applyFont="1" applyBorder="1" applyAlignment="1" applyProtection="1">
      <alignment horizontal="left" indent="5"/>
      <protection locked="0"/>
    </xf>
    <xf numFmtId="165" fontId="46" fillId="0" borderId="7" xfId="15" applyNumberFormat="1" applyFont="1" applyBorder="1" applyAlignment="1" applyProtection="1">
      <alignment horizontal="center"/>
      <protection locked="0"/>
    </xf>
    <xf numFmtId="165" fontId="46" fillId="0" borderId="7" xfId="15" applyNumberFormat="1" applyFont="1" applyBorder="1" applyProtection="1">
      <protection locked="0"/>
    </xf>
    <xf numFmtId="4" fontId="46" fillId="0" borderId="7" xfId="15" applyNumberFormat="1" applyFont="1" applyBorder="1" applyAlignment="1" applyProtection="1">
      <alignment horizontal="center"/>
      <protection locked="0"/>
    </xf>
    <xf numFmtId="4" fontId="46" fillId="0" borderId="18" xfId="15" applyNumberFormat="1" applyFont="1" applyBorder="1" applyAlignment="1" applyProtection="1">
      <alignment horizontal="center"/>
      <protection locked="0"/>
    </xf>
    <xf numFmtId="0" fontId="45" fillId="0" borderId="19" xfId="15" applyFont="1" applyBorder="1" applyAlignment="1" applyProtection="1">
      <alignment horizontal="center"/>
      <protection locked="0"/>
    </xf>
    <xf numFmtId="0" fontId="45" fillId="0" borderId="9" xfId="15" applyFont="1" applyBorder="1" applyAlignment="1" applyProtection="1">
      <alignment horizontal="center"/>
      <protection locked="0"/>
    </xf>
    <xf numFmtId="4" fontId="45" fillId="0" borderId="9" xfId="15" applyNumberFormat="1" applyFont="1" applyBorder="1" applyAlignment="1" applyProtection="1">
      <alignment horizontal="center"/>
      <protection locked="0"/>
    </xf>
    <xf numFmtId="0" fontId="45" fillId="0" borderId="20" xfId="15" applyFont="1" applyBorder="1" applyAlignment="1" applyProtection="1">
      <alignment horizontal="center"/>
      <protection locked="0"/>
    </xf>
    <xf numFmtId="0" fontId="45" fillId="0" borderId="0" xfId="15" applyFont="1" applyAlignment="1" applyProtection="1">
      <alignment horizontal="center"/>
      <protection locked="0"/>
    </xf>
    <xf numFmtId="0" fontId="45" fillId="0" borderId="21" xfId="15" applyFont="1" applyBorder="1" applyProtection="1">
      <protection locked="0"/>
    </xf>
    <xf numFmtId="0" fontId="46" fillId="0" borderId="1" xfId="15" applyFont="1" applyBorder="1" applyProtection="1">
      <protection locked="0"/>
    </xf>
    <xf numFmtId="0" fontId="46" fillId="0" borderId="1" xfId="15" applyFont="1" applyBorder="1" applyAlignment="1" applyProtection="1">
      <alignment horizontal="center"/>
      <protection locked="0"/>
    </xf>
    <xf numFmtId="4" fontId="46" fillId="0" borderId="1" xfId="15" applyNumberFormat="1" applyFont="1" applyBorder="1" applyProtection="1">
      <protection locked="0"/>
    </xf>
    <xf numFmtId="4" fontId="46" fillId="0" borderId="22" xfId="15" applyNumberFormat="1" applyFont="1" applyBorder="1" applyProtection="1">
      <protection locked="0"/>
    </xf>
    <xf numFmtId="0" fontId="45" fillId="0" borderId="23" xfId="15" applyFont="1" applyBorder="1" applyAlignment="1">
      <alignment horizontal="center" vertical="center"/>
    </xf>
    <xf numFmtId="0" fontId="46" fillId="0" borderId="11" xfId="15" applyFont="1" applyBorder="1" applyAlignment="1">
      <alignment horizontal="center" vertical="center"/>
    </xf>
    <xf numFmtId="3" fontId="46" fillId="0" borderId="11" xfId="15" applyNumberFormat="1" applyFont="1" applyBorder="1" applyAlignment="1">
      <alignment horizontal="center" vertical="center"/>
    </xf>
    <xf numFmtId="4" fontId="46" fillId="0" borderId="4" xfId="15" applyNumberFormat="1" applyFont="1" applyBorder="1" applyProtection="1">
      <protection locked="0"/>
    </xf>
    <xf numFmtId="4" fontId="46" fillId="0" borderId="24" xfId="15" applyNumberFormat="1" applyFont="1" applyBorder="1" applyProtection="1">
      <protection locked="0"/>
    </xf>
    <xf numFmtId="4" fontId="46" fillId="0" borderId="11" xfId="15" applyNumberFormat="1" applyFont="1" applyBorder="1" applyAlignment="1" applyProtection="1">
      <alignment vertical="center"/>
      <protection locked="0"/>
    </xf>
    <xf numFmtId="0" fontId="45" fillId="0" borderId="4" xfId="15" applyFont="1" applyBorder="1" applyAlignment="1">
      <alignment horizontal="right" vertical="center" wrapText="1"/>
    </xf>
    <xf numFmtId="172" fontId="46" fillId="0" borderId="11" xfId="15" applyNumberFormat="1" applyFont="1" applyBorder="1" applyAlignment="1">
      <alignment horizontal="center" vertical="center"/>
    </xf>
    <xf numFmtId="4" fontId="45" fillId="0" borderId="10" xfId="15" applyNumberFormat="1" applyFont="1" applyBorder="1" applyProtection="1">
      <protection locked="0"/>
    </xf>
    <xf numFmtId="4" fontId="45" fillId="0" borderId="20" xfId="15" applyNumberFormat="1" applyFont="1" applyBorder="1" applyProtection="1">
      <protection locked="0"/>
    </xf>
    <xf numFmtId="0" fontId="49" fillId="0" borderId="23" xfId="15" applyFont="1" applyBorder="1" applyAlignment="1">
      <alignment horizontal="center" vertical="center"/>
    </xf>
    <xf numFmtId="0" fontId="46" fillId="0" borderId="4" xfId="15" applyFont="1" applyBorder="1" applyAlignment="1">
      <alignment vertical="center" wrapText="1"/>
    </xf>
    <xf numFmtId="0" fontId="46" fillId="0" borderId="11" xfId="15" applyFont="1" applyBorder="1" applyAlignment="1">
      <alignment vertical="center"/>
    </xf>
    <xf numFmtId="0" fontId="45" fillId="0" borderId="23" xfId="15" applyFont="1" applyBorder="1" applyAlignment="1">
      <alignment horizontal="left" vertical="center"/>
    </xf>
    <xf numFmtId="0" fontId="46" fillId="0" borderId="4" xfId="15" applyFont="1" applyBorder="1" applyAlignment="1">
      <alignment horizontal="right" vertical="center" wrapText="1"/>
    </xf>
    <xf numFmtId="0" fontId="46" fillId="0" borderId="11" xfId="15" applyFont="1" applyBorder="1" applyAlignment="1">
      <alignment horizontal="left" vertical="center"/>
    </xf>
    <xf numFmtId="4" fontId="46" fillId="0" borderId="11" xfId="15" applyNumberFormat="1" applyFont="1" applyBorder="1" applyAlignment="1" applyProtection="1">
      <alignment horizontal="center" vertical="center"/>
      <protection locked="0"/>
    </xf>
    <xf numFmtId="4" fontId="46" fillId="0" borderId="24" xfId="15" applyNumberFormat="1" applyFont="1" applyBorder="1" applyAlignment="1" applyProtection="1">
      <alignment horizontal="left"/>
      <protection locked="0"/>
    </xf>
    <xf numFmtId="0" fontId="46" fillId="0" borderId="0" xfId="15" applyFont="1" applyAlignment="1" applyProtection="1">
      <alignment horizontal="left"/>
      <protection locked="0"/>
    </xf>
    <xf numFmtId="0" fontId="46" fillId="0" borderId="4" xfId="15" applyFont="1" applyBorder="1" applyAlignment="1">
      <alignment horizontal="left" vertical="center" wrapText="1"/>
    </xf>
    <xf numFmtId="0" fontId="45" fillId="0" borderId="15" xfId="15" applyFont="1" applyBorder="1" applyAlignment="1">
      <alignment horizontal="center" vertical="center"/>
    </xf>
    <xf numFmtId="0" fontId="46" fillId="0" borderId="4" xfId="15" applyFont="1" applyBorder="1" applyAlignment="1">
      <alignment horizontal="center" vertical="center"/>
    </xf>
    <xf numFmtId="4" fontId="45" fillId="0" borderId="4" xfId="15" applyNumberFormat="1" applyFont="1" applyBorder="1" applyProtection="1">
      <protection locked="0"/>
    </xf>
    <xf numFmtId="4" fontId="45" fillId="0" borderId="24" xfId="15" applyNumberFormat="1" applyFont="1" applyBorder="1" applyProtection="1">
      <protection locked="0"/>
    </xf>
    <xf numFmtId="0" fontId="46" fillId="0" borderId="15" xfId="15" applyFont="1" applyBorder="1" applyProtection="1">
      <protection locked="0"/>
    </xf>
    <xf numFmtId="0" fontId="45" fillId="0" borderId="4" xfId="15" applyFont="1" applyBorder="1" applyAlignment="1" applyProtection="1">
      <alignment horizontal="right" indent="1"/>
      <protection locked="0"/>
    </xf>
    <xf numFmtId="0" fontId="45" fillId="0" borderId="4" xfId="15" applyFont="1" applyBorder="1" applyAlignment="1" applyProtection="1">
      <alignment horizontal="center"/>
      <protection locked="0"/>
    </xf>
    <xf numFmtId="0" fontId="45" fillId="0" borderId="4" xfId="15" applyFont="1" applyBorder="1" applyProtection="1">
      <protection locked="0"/>
    </xf>
    <xf numFmtId="4" fontId="46" fillId="0" borderId="4" xfId="15" applyNumberFormat="1" applyFont="1" applyBorder="1" applyAlignment="1" applyProtection="1">
      <alignment horizontal="center"/>
      <protection locked="0"/>
    </xf>
    <xf numFmtId="4" fontId="45" fillId="0" borderId="4" xfId="15" applyNumberFormat="1" applyFont="1" applyBorder="1" applyAlignment="1" applyProtection="1">
      <alignment horizontal="center"/>
      <protection locked="0"/>
    </xf>
    <xf numFmtId="0" fontId="46" fillId="0" borderId="4" xfId="15" applyFont="1" applyBorder="1" applyAlignment="1" applyProtection="1">
      <alignment horizontal="right" indent="1"/>
      <protection locked="0"/>
    </xf>
    <xf numFmtId="0" fontId="46" fillId="0" borderId="4" xfId="15" applyFont="1" applyBorder="1" applyAlignment="1" applyProtection="1">
      <alignment horizontal="center"/>
      <protection locked="0"/>
    </xf>
    <xf numFmtId="0" fontId="46" fillId="0" borderId="4" xfId="15" applyFont="1" applyBorder="1" applyProtection="1">
      <protection locked="0"/>
    </xf>
    <xf numFmtId="4" fontId="46" fillId="0" borderId="20" xfId="15" applyNumberFormat="1" applyFont="1" applyBorder="1" applyProtection="1">
      <protection locked="0"/>
    </xf>
    <xf numFmtId="0" fontId="46" fillId="0" borderId="4" xfId="15" quotePrefix="1" applyFont="1" applyBorder="1" applyAlignment="1" applyProtection="1">
      <alignment horizontal="right" indent="1"/>
      <protection locked="0"/>
    </xf>
    <xf numFmtId="0" fontId="45" fillId="0" borderId="25" xfId="15" applyFont="1" applyBorder="1" applyProtection="1">
      <protection locked="0"/>
    </xf>
    <xf numFmtId="0" fontId="46" fillId="0" borderId="27" xfId="15" applyFont="1" applyBorder="1" applyAlignment="1">
      <alignment vertical="center" wrapText="1"/>
    </xf>
    <xf numFmtId="0" fontId="46" fillId="0" borderId="27" xfId="15" applyFont="1" applyBorder="1" applyAlignment="1" applyProtection="1">
      <alignment horizontal="center"/>
      <protection locked="0"/>
    </xf>
    <xf numFmtId="0" fontId="46" fillId="0" borderId="27" xfId="15" applyFont="1" applyBorder="1" applyProtection="1">
      <protection locked="0"/>
    </xf>
    <xf numFmtId="4" fontId="46" fillId="0" borderId="27" xfId="15" applyNumberFormat="1" applyFont="1" applyBorder="1" applyProtection="1">
      <protection locked="0"/>
    </xf>
    <xf numFmtId="0" fontId="46" fillId="0" borderId="26" xfId="15" applyFont="1" applyBorder="1" applyProtection="1">
      <protection locked="0"/>
    </xf>
    <xf numFmtId="0" fontId="45" fillId="0" borderId="0" xfId="15" applyFont="1" applyProtection="1">
      <protection locked="0"/>
    </xf>
    <xf numFmtId="0" fontId="46" fillId="0" borderId="0" xfId="15" applyFont="1" applyAlignment="1" applyProtection="1">
      <alignment horizontal="center"/>
      <protection locked="0"/>
    </xf>
    <xf numFmtId="4" fontId="46" fillId="0" borderId="11" xfId="15" applyNumberFormat="1" applyFont="1" applyBorder="1" applyAlignment="1" applyProtection="1">
      <alignment horizontal="right" vertical="center"/>
      <protection locked="0"/>
    </xf>
    <xf numFmtId="4" fontId="46" fillId="0" borderId="4" xfId="15" applyNumberFormat="1" applyFont="1" applyBorder="1" applyAlignment="1" applyProtection="1">
      <alignment horizontal="right"/>
      <protection locked="0"/>
    </xf>
    <xf numFmtId="0" fontId="15" fillId="0" borderId="0" xfId="1" applyFont="1" applyAlignment="1">
      <alignment horizontal="right" vertical="top" wrapText="1"/>
    </xf>
    <xf numFmtId="0" fontId="11" fillId="0" borderId="0" xfId="1" applyFont="1" applyAlignment="1">
      <alignment horizontal="center" vertical="center" wrapText="1"/>
    </xf>
    <xf numFmtId="0" fontId="4" fillId="0" borderId="0" xfId="1" applyFont="1" applyAlignment="1">
      <alignment vertical="top" wrapText="1"/>
    </xf>
    <xf numFmtId="0" fontId="6" fillId="0" borderId="0" xfId="1" applyFont="1" applyAlignment="1">
      <alignment horizontal="right" vertical="center" indent="1"/>
    </xf>
    <xf numFmtId="14" fontId="6" fillId="0" borderId="0" xfId="1" applyNumberFormat="1" applyFont="1" applyAlignment="1">
      <alignment horizontal="center" vertical="center"/>
    </xf>
    <xf numFmtId="0" fontId="3" fillId="0" borderId="0" xfId="1" applyFont="1" applyAlignment="1">
      <alignment horizontal="left" vertical="center" wrapText="1" indent="1"/>
    </xf>
    <xf numFmtId="0" fontId="14" fillId="0" borderId="0" xfId="1" applyFont="1" applyAlignment="1">
      <alignment horizontal="right" vertical="center" wrapText="1"/>
    </xf>
    <xf numFmtId="0" fontId="9" fillId="0" borderId="0" xfId="1" applyFont="1" applyAlignment="1">
      <alignment horizontal="left"/>
    </xf>
    <xf numFmtId="0" fontId="2" fillId="0" borderId="0" xfId="1" applyAlignment="1">
      <alignment horizontal="left"/>
    </xf>
    <xf numFmtId="165" fontId="47" fillId="0" borderId="0" xfId="15" applyNumberFormat="1" applyFont="1" applyAlignment="1" applyProtection="1">
      <alignment horizontal="center" wrapText="1"/>
      <protection locked="0"/>
    </xf>
    <xf numFmtId="165" fontId="47" fillId="0" borderId="16" xfId="15" applyNumberFormat="1" applyFont="1" applyBorder="1" applyAlignment="1" applyProtection="1">
      <alignment horizontal="center" wrapText="1"/>
      <protection locked="0"/>
    </xf>
    <xf numFmtId="172" fontId="46" fillId="0" borderId="11" xfId="15" applyNumberFormat="1" applyFont="1" applyBorder="1" applyAlignment="1">
      <alignment horizontal="center" vertical="center"/>
    </xf>
    <xf numFmtId="4" fontId="46" fillId="0" borderId="11" xfId="15" applyNumberFormat="1" applyFont="1" applyBorder="1" applyAlignment="1" applyProtection="1">
      <alignment horizontal="center" vertical="center"/>
      <protection locked="0"/>
    </xf>
    <xf numFmtId="4" fontId="46" fillId="0" borderId="12" xfId="15" applyNumberFormat="1" applyFont="1" applyBorder="1" applyAlignment="1" applyProtection="1">
      <alignment horizontal="center" vertical="center"/>
      <protection locked="0"/>
    </xf>
    <xf numFmtId="0" fontId="46" fillId="0" borderId="11" xfId="15" applyFont="1" applyBorder="1" applyAlignment="1">
      <alignment horizontal="center" vertical="center"/>
    </xf>
    <xf numFmtId="3" fontId="46" fillId="0" borderId="11" xfId="15" applyNumberFormat="1" applyFont="1" applyBorder="1" applyAlignment="1">
      <alignment horizontal="center" vertical="center"/>
    </xf>
  </cellXfs>
  <cellStyles count="16">
    <cellStyle name="Milliers" xfId="6" builtinId="3"/>
    <cellStyle name="Monétaire" xfId="14" builtinId="4"/>
    <cellStyle name="Monétaire 2" xfId="12" xr:uid="{8EF07E2B-CB9B-4CEE-9B76-24D894B4CFD7}"/>
    <cellStyle name="Monétaire 2 2" xfId="4" xr:uid="{00000000-0005-0000-0000-000001000000}"/>
    <cellStyle name="Normal" xfId="0" builtinId="0"/>
    <cellStyle name="Normal 10" xfId="2" xr:uid="{00000000-0005-0000-0000-000003000000}"/>
    <cellStyle name="Normal 11 2" xfId="9" xr:uid="{C4A50C5E-1C26-4FDE-80C3-6D5062E1FFDF}"/>
    <cellStyle name="Normal 2" xfId="7" xr:uid="{00000000-0005-0000-0000-000004000000}"/>
    <cellStyle name="Normal 2 2" xfId="8" xr:uid="{90C45BE6-18FD-4E36-BE22-CD819A4E4A56}"/>
    <cellStyle name="Normal 2 3 2" xfId="3" xr:uid="{00000000-0005-0000-0000-000005000000}"/>
    <cellStyle name="Normal 3" xfId="11" xr:uid="{141DF121-ED7F-4551-9389-A38DA985EA99}"/>
    <cellStyle name="Normal 4" xfId="1" xr:uid="{00000000-0005-0000-0000-000006000000}"/>
    <cellStyle name="Normal 6" xfId="15" xr:uid="{01EE12E1-2600-489D-A37A-18B70E15E795}"/>
    <cellStyle name="Normal_APS-Lycée de Sorgues-13.10.01" xfId="13" xr:uid="{BA56D19D-4702-43CF-ACAD-9B838C4E2B38}"/>
    <cellStyle name="Pourcentage 2" xfId="10" xr:uid="{3AD171FD-8DA0-456D-8F2E-DD595A19CE82}"/>
    <cellStyle name="Pourcentage 2 2"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133350</xdr:rowOff>
    </xdr:from>
    <xdr:to>
      <xdr:col>13</xdr:col>
      <xdr:colOff>142875</xdr:colOff>
      <xdr:row>45</xdr:row>
      <xdr:rowOff>123825</xdr:rowOff>
    </xdr:to>
    <xdr:pic>
      <xdr:nvPicPr>
        <xdr:cNvPr id="5" name="Imag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19" b="119"/>
        <a:stretch/>
      </xdr:blipFill>
      <xdr:spPr>
        <a:xfrm>
          <a:off x="95250" y="133350"/>
          <a:ext cx="6191250" cy="8729663"/>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N58"/>
  <sheetViews>
    <sheetView view="pageBreakPreview" topLeftCell="A23" zoomScale="115" zoomScaleNormal="100" zoomScaleSheetLayoutView="115" workbookViewId="0">
      <selection activeCell="Y30" sqref="Y30"/>
    </sheetView>
  </sheetViews>
  <sheetFormatPr baseColWidth="10" defaultColWidth="11.44140625" defaultRowHeight="14.4"/>
  <cols>
    <col min="1" max="1" width="3.109375" style="1" customWidth="1"/>
    <col min="2" max="2" width="4.44140625" style="1" customWidth="1"/>
    <col min="3" max="3" width="10.33203125" style="1" customWidth="1"/>
    <col min="4" max="4" width="4.44140625" style="1" customWidth="1"/>
    <col min="5" max="5" width="10.33203125" style="1" customWidth="1"/>
    <col min="6" max="6" width="4.44140625" style="1" customWidth="1"/>
    <col min="7" max="7" width="10.33203125" style="1" customWidth="1"/>
    <col min="8" max="8" width="4.44140625" style="1" customWidth="1"/>
    <col min="9" max="9" width="10.33203125" style="1" customWidth="1"/>
    <col min="10" max="10" width="4.44140625" style="1" customWidth="1"/>
    <col min="11" max="11" width="10.33203125" style="1" customWidth="1"/>
    <col min="12" max="12" width="4.44140625" style="1" customWidth="1"/>
    <col min="13" max="13" width="10.33203125" style="1" customWidth="1"/>
    <col min="14" max="14" width="4.44140625" style="1" customWidth="1"/>
    <col min="15" max="15" width="3.44140625" style="1" customWidth="1"/>
    <col min="16" max="16384" width="11.44140625" style="1"/>
  </cols>
  <sheetData>
    <row r="2" spans="2:13" ht="24">
      <c r="B2" s="431"/>
      <c r="G2" s="53"/>
    </row>
    <row r="3" spans="2:13">
      <c r="B3" s="431"/>
      <c r="G3" s="9"/>
      <c r="H3" s="11"/>
    </row>
    <row r="4" spans="2:13">
      <c r="B4" s="431"/>
      <c r="G4" s="9"/>
      <c r="H4" s="436"/>
      <c r="I4" s="436"/>
      <c r="J4" s="436"/>
      <c r="K4" s="436"/>
      <c r="L4" s="436"/>
    </row>
    <row r="5" spans="2:13">
      <c r="B5" s="431"/>
      <c r="G5" s="9"/>
      <c r="H5" s="10"/>
      <c r="I5" s="10"/>
      <c r="J5" s="10"/>
      <c r="K5" s="10"/>
      <c r="L5" s="10"/>
    </row>
    <row r="6" spans="2:13" ht="15">
      <c r="B6" s="431"/>
      <c r="G6" s="2"/>
      <c r="H6" s="436"/>
      <c r="I6" s="437"/>
      <c r="J6" s="437"/>
      <c r="K6" s="437"/>
      <c r="L6" s="437"/>
      <c r="M6" s="437"/>
    </row>
    <row r="7" spans="2:13" ht="15">
      <c r="B7" s="431"/>
      <c r="G7" s="2"/>
    </row>
    <row r="8" spans="2:13" ht="15" customHeight="1">
      <c r="B8" s="3"/>
      <c r="G8" s="2"/>
    </row>
    <row r="9" spans="2:13" ht="13.5" customHeight="1">
      <c r="B9" s="3"/>
      <c r="G9" s="2"/>
    </row>
    <row r="10" spans="2:13">
      <c r="B10" s="54"/>
      <c r="I10" s="55"/>
    </row>
    <row r="11" spans="2:13">
      <c r="B11" s="56"/>
      <c r="I11" s="57"/>
    </row>
    <row r="12" spans="2:13">
      <c r="B12" s="58"/>
      <c r="I12" s="58"/>
    </row>
    <row r="13" spans="2:13">
      <c r="B13" s="58"/>
      <c r="I13" s="58"/>
    </row>
    <row r="14" spans="2:13">
      <c r="B14" s="58"/>
      <c r="I14" s="58"/>
    </row>
    <row r="15" spans="2:13">
      <c r="B15" s="55"/>
      <c r="I15" s="55"/>
    </row>
    <row r="16" spans="2:13">
      <c r="B16" s="57"/>
      <c r="I16" s="57"/>
    </row>
    <row r="17" spans="2:9">
      <c r="B17" s="58"/>
      <c r="I17" s="58"/>
    </row>
    <row r="18" spans="2:9">
      <c r="B18" s="58"/>
      <c r="I18" s="58"/>
    </row>
    <row r="19" spans="2:9">
      <c r="B19" s="59"/>
      <c r="I19" s="58"/>
    </row>
    <row r="20" spans="2:9">
      <c r="B20" s="55"/>
      <c r="I20" s="55"/>
    </row>
    <row r="21" spans="2:9">
      <c r="B21" s="60"/>
      <c r="I21" s="55"/>
    </row>
    <row r="22" spans="2:9">
      <c r="B22" s="57"/>
      <c r="I22" s="57"/>
    </row>
    <row r="23" spans="2:9">
      <c r="B23" s="58"/>
      <c r="I23" s="58"/>
    </row>
    <row r="24" spans="2:9">
      <c r="B24" s="58"/>
      <c r="I24" s="58"/>
    </row>
    <row r="25" spans="2:9">
      <c r="B25" s="58"/>
      <c r="I25" s="58"/>
    </row>
    <row r="26" spans="2:9">
      <c r="B26" s="58"/>
      <c r="I26" s="58"/>
    </row>
    <row r="27" spans="2:9">
      <c r="B27" s="55"/>
      <c r="I27" s="55"/>
    </row>
    <row r="28" spans="2:9">
      <c r="B28" s="57"/>
      <c r="I28" s="57"/>
    </row>
    <row r="29" spans="2:9">
      <c r="B29" s="58"/>
      <c r="I29" s="58"/>
    </row>
    <row r="30" spans="2:9">
      <c r="B30" s="58"/>
      <c r="I30" s="58"/>
    </row>
    <row r="31" spans="2:9">
      <c r="B31" s="58"/>
      <c r="I31" s="58"/>
    </row>
    <row r="32" spans="2:9">
      <c r="B32" s="55"/>
      <c r="I32" s="55"/>
    </row>
    <row r="33" spans="2:14">
      <c r="B33" s="57"/>
      <c r="I33" s="57"/>
    </row>
    <row r="34" spans="2:14">
      <c r="B34" s="61"/>
      <c r="I34" s="58"/>
    </row>
    <row r="35" spans="2:14">
      <c r="B35" s="61"/>
      <c r="I35" s="58"/>
    </row>
    <row r="36" spans="2:14">
      <c r="B36" s="61"/>
      <c r="I36" s="60"/>
    </row>
    <row r="37" spans="2:14">
      <c r="B37" s="62"/>
      <c r="C37"/>
      <c r="D37"/>
      <c r="E37"/>
      <c r="F37"/>
      <c r="G37"/>
      <c r="H37"/>
      <c r="I37" s="62"/>
      <c r="J37"/>
      <c r="K37"/>
      <c r="L37"/>
      <c r="M37"/>
      <c r="N37"/>
    </row>
    <row r="38" spans="2:14">
      <c r="B38" s="63"/>
      <c r="C38"/>
      <c r="D38"/>
      <c r="E38"/>
      <c r="F38"/>
      <c r="G38"/>
      <c r="H38"/>
      <c r="I38" s="63"/>
      <c r="J38" s="4"/>
      <c r="K38" s="4"/>
      <c r="L38" s="4"/>
      <c r="M38" s="4"/>
      <c r="N38" s="4"/>
    </row>
    <row r="39" spans="2:14">
      <c r="B39" s="64"/>
      <c r="C39" s="5"/>
      <c r="D39" s="5"/>
      <c r="E39" s="5"/>
      <c r="F39" s="5"/>
      <c r="G39" s="5"/>
      <c r="H39" s="5"/>
      <c r="I39" s="65"/>
      <c r="J39" s="6"/>
      <c r="K39" s="6"/>
      <c r="L39" s="6"/>
      <c r="M39" s="6"/>
      <c r="N39" s="6"/>
    </row>
    <row r="40" spans="2:14">
      <c r="B40" s="64"/>
      <c r="C40" s="5"/>
      <c r="D40" s="5"/>
      <c r="E40" s="5"/>
      <c r="F40" s="5"/>
      <c r="G40" s="5"/>
      <c r="H40" s="5"/>
      <c r="I40" s="65"/>
      <c r="J40" s="6"/>
      <c r="K40" s="6"/>
      <c r="L40" s="6"/>
      <c r="M40" s="6"/>
      <c r="N40" s="6"/>
    </row>
    <row r="41" spans="2:14">
      <c r="B41" s="64"/>
      <c r="C41" s="5"/>
      <c r="D41" s="5"/>
      <c r="E41" s="5"/>
      <c r="F41" s="5"/>
      <c r="G41" s="5"/>
      <c r="H41" s="5"/>
      <c r="I41" s="65"/>
      <c r="J41" s="6"/>
      <c r="K41" s="6"/>
      <c r="L41" s="6"/>
      <c r="M41" s="6"/>
      <c r="N41" s="6"/>
    </row>
    <row r="42" spans="2:14" ht="13.5" customHeight="1">
      <c r="B42" s="7"/>
    </row>
    <row r="43" spans="2:14">
      <c r="B43" s="55"/>
      <c r="C43" s="66"/>
      <c r="H43" s="67"/>
      <c r="K43" s="68"/>
    </row>
    <row r="44" spans="2:14" ht="18.600000000000001" customHeight="1">
      <c r="B44" s="69"/>
      <c r="C44" s="70"/>
      <c r="H44" s="71"/>
      <c r="K44" s="69"/>
    </row>
    <row r="45" spans="2:14">
      <c r="B45" s="55"/>
      <c r="E45" s="55"/>
      <c r="H45" s="67"/>
      <c r="K45" s="68"/>
    </row>
    <row r="46" spans="2:14" ht="15">
      <c r="B46" s="432"/>
      <c r="C46" s="432"/>
      <c r="D46" s="432"/>
      <c r="E46" s="72"/>
      <c r="G46" s="72"/>
      <c r="J46" s="73"/>
      <c r="M46" s="433"/>
      <c r="N46" s="433"/>
    </row>
    <row r="47" spans="2:14" ht="13.5" customHeight="1">
      <c r="B47" s="7"/>
    </row>
    <row r="48" spans="2:14" ht="10.95" customHeight="1">
      <c r="B48" s="434"/>
      <c r="C48" s="434"/>
    </row>
    <row r="49" spans="2:14" ht="24.6" customHeight="1">
      <c r="B49" s="435"/>
      <c r="C49" s="435"/>
      <c r="D49" s="435"/>
      <c r="E49" s="435"/>
      <c r="F49" s="435"/>
      <c r="G49" s="435"/>
      <c r="H49" s="435"/>
      <c r="I49" s="435"/>
      <c r="J49" s="435"/>
      <c r="K49" s="435"/>
      <c r="L49" s="435"/>
      <c r="M49" s="435"/>
      <c r="N49" s="435"/>
    </row>
    <row r="50" spans="2:14" s="12" customFormat="1" ht="55.95" customHeight="1">
      <c r="B50" s="429"/>
      <c r="C50" s="429"/>
      <c r="D50" s="429"/>
      <c r="E50" s="429"/>
      <c r="F50" s="429"/>
      <c r="G50" s="429"/>
      <c r="H50" s="429"/>
      <c r="I50" s="429"/>
      <c r="J50" s="429"/>
      <c r="K50" s="429"/>
      <c r="L50" s="429"/>
      <c r="M50" s="429"/>
      <c r="N50" s="429"/>
    </row>
    <row r="51" spans="2:14" ht="10.5" customHeight="1">
      <c r="B51" s="7"/>
    </row>
    <row r="52" spans="2:14">
      <c r="B52" s="74"/>
      <c r="C52" s="74"/>
      <c r="D52" s="430"/>
      <c r="E52" s="430"/>
      <c r="F52" s="430"/>
      <c r="G52" s="74"/>
      <c r="H52" s="74"/>
      <c r="I52" s="74"/>
      <c r="J52" s="74"/>
      <c r="K52" s="74"/>
      <c r="L52" s="74"/>
      <c r="M52" s="74"/>
      <c r="N52" s="75"/>
    </row>
    <row r="53" spans="2:14" ht="18.600000000000001" customHeight="1">
      <c r="B53" s="74"/>
      <c r="C53" s="8"/>
      <c r="D53" s="8"/>
      <c r="E53" s="8"/>
      <c r="F53" s="8"/>
      <c r="G53" s="8"/>
      <c r="H53" s="8"/>
      <c r="I53" s="8"/>
      <c r="J53" s="8"/>
      <c r="K53" s="8"/>
      <c r="L53" s="8"/>
      <c r="M53" s="8"/>
      <c r="N53" s="75"/>
    </row>
    <row r="54" spans="2:14">
      <c r="B54" s="75"/>
      <c r="C54" s="75"/>
      <c r="D54" s="75"/>
      <c r="E54" s="75"/>
      <c r="F54" s="75"/>
      <c r="G54" s="75"/>
      <c r="H54" s="75"/>
      <c r="I54" s="75"/>
      <c r="J54" s="75"/>
      <c r="K54" s="75"/>
      <c r="L54" s="75"/>
      <c r="M54" s="75"/>
      <c r="N54" s="75"/>
    </row>
    <row r="55" spans="2:14">
      <c r="B55" s="7"/>
    </row>
    <row r="56" spans="2:14">
      <c r="B56" s="7"/>
    </row>
    <row r="57" spans="2:14">
      <c r="B57" s="7"/>
    </row>
    <row r="58" spans="2:14">
      <c r="B58" s="7"/>
    </row>
  </sheetData>
  <mergeCells count="9">
    <mergeCell ref="B50:N50"/>
    <mergeCell ref="D52:F52"/>
    <mergeCell ref="B2:B7"/>
    <mergeCell ref="B46:D46"/>
    <mergeCell ref="M46:N46"/>
    <mergeCell ref="B48:C48"/>
    <mergeCell ref="B49:N49"/>
    <mergeCell ref="H4:L4"/>
    <mergeCell ref="H6:M6"/>
  </mergeCells>
  <printOptions horizontalCentered="1"/>
  <pageMargins left="0.35433070866141736" right="0.23622047244094491" top="0.23622047244094491" bottom="0.35433070866141736" header="0.31496062992125984" footer="0.31496062992125984"/>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84"/>
  <sheetViews>
    <sheetView showZeros="0" view="pageBreakPreview" topLeftCell="A10" zoomScaleNormal="100" zoomScaleSheetLayoutView="100" workbookViewId="0">
      <selection activeCell="B19" sqref="B19"/>
    </sheetView>
  </sheetViews>
  <sheetFormatPr baseColWidth="10" defaultColWidth="10.6640625" defaultRowHeight="12"/>
  <cols>
    <col min="1" max="1" width="6.109375" style="29" customWidth="1"/>
    <col min="2" max="2" width="81.5546875" style="15" customWidth="1"/>
    <col min="3" max="3" width="11.88671875" style="15" customWidth="1"/>
    <col min="4" max="4" width="5" style="15" customWidth="1"/>
    <col min="5" max="6" width="10.6640625" style="16"/>
    <col min="7" max="16384" width="10.6640625" style="15"/>
  </cols>
  <sheetData>
    <row r="1" spans="1:6">
      <c r="A1" s="13"/>
      <c r="B1" s="14" t="s">
        <v>152</v>
      </c>
      <c r="C1" s="80">
        <v>46078</v>
      </c>
    </row>
    <row r="2" spans="1:6">
      <c r="A2" s="17"/>
      <c r="B2" s="18" t="s">
        <v>153</v>
      </c>
      <c r="C2" s="94" t="s">
        <v>0</v>
      </c>
    </row>
    <row r="3" spans="1:6">
      <c r="A3" s="17"/>
      <c r="C3" s="100" t="s">
        <v>562</v>
      </c>
    </row>
    <row r="4" spans="1:6">
      <c r="A4" s="17"/>
      <c r="B4" s="19" t="s">
        <v>1</v>
      </c>
      <c r="C4" s="20"/>
    </row>
    <row r="5" spans="1:6">
      <c r="A5" s="21"/>
      <c r="B5" s="22"/>
      <c r="C5" s="23"/>
    </row>
    <row r="6" spans="1:6" s="27" customFormat="1">
      <c r="A6" s="24"/>
      <c r="B6" s="25"/>
      <c r="C6" s="26"/>
      <c r="E6" s="28"/>
      <c r="F6" s="28"/>
    </row>
    <row r="7" spans="1:6">
      <c r="A7" s="17"/>
      <c r="C7" s="20"/>
      <c r="E7" s="15"/>
      <c r="F7" s="15"/>
    </row>
    <row r="8" spans="1:6">
      <c r="A8" s="17"/>
      <c r="C8" s="20"/>
      <c r="E8" s="15"/>
      <c r="F8" s="15"/>
    </row>
    <row r="9" spans="1:6">
      <c r="A9" s="17"/>
      <c r="C9" s="20"/>
      <c r="E9" s="15"/>
      <c r="F9" s="15"/>
    </row>
    <row r="10" spans="1:6">
      <c r="A10" s="17"/>
      <c r="C10" s="20"/>
      <c r="E10" s="15"/>
      <c r="F10" s="15"/>
    </row>
    <row r="11" spans="1:6" ht="35.25" customHeight="1">
      <c r="A11" s="30"/>
      <c r="B11" s="31" t="s">
        <v>2</v>
      </c>
      <c r="C11" s="32"/>
      <c r="E11" s="15"/>
      <c r="F11" s="15"/>
    </row>
    <row r="12" spans="1:6">
      <c r="A12" s="17"/>
      <c r="B12" s="33"/>
      <c r="C12" s="20"/>
      <c r="E12" s="15"/>
      <c r="F12" s="15"/>
    </row>
    <row r="13" spans="1:6" ht="65.25" customHeight="1">
      <c r="A13" s="30"/>
      <c r="B13" s="31" t="s">
        <v>3</v>
      </c>
      <c r="C13" s="32"/>
    </row>
    <row r="14" spans="1:6" s="29" customFormat="1">
      <c r="A14" s="17"/>
      <c r="B14" s="34"/>
      <c r="C14" s="35"/>
      <c r="E14" s="36"/>
      <c r="F14" s="36"/>
    </row>
    <row r="15" spans="1:6" ht="51" customHeight="1">
      <c r="A15" s="30"/>
      <c r="B15" s="31" t="s">
        <v>4</v>
      </c>
      <c r="C15" s="32"/>
    </row>
    <row r="16" spans="1:6">
      <c r="A16" s="17"/>
      <c r="B16" s="34"/>
      <c r="C16" s="20"/>
    </row>
    <row r="17" spans="1:6" ht="14.4">
      <c r="A17" s="37"/>
      <c r="B17" s="38" t="s">
        <v>5</v>
      </c>
      <c r="C17" s="20"/>
    </row>
    <row r="18" spans="1:6" ht="14.4">
      <c r="A18" s="17"/>
      <c r="B18" s="39"/>
      <c r="C18" s="20"/>
    </row>
    <row r="19" spans="1:6" s="29" customFormat="1" ht="28.8">
      <c r="A19" s="17"/>
      <c r="B19" s="40" t="s">
        <v>6</v>
      </c>
      <c r="C19" s="35"/>
      <c r="E19" s="36"/>
      <c r="F19" s="36"/>
    </row>
    <row r="20" spans="1:6" s="29" customFormat="1" ht="14.4">
      <c r="A20" s="17"/>
      <c r="B20" s="41"/>
      <c r="C20" s="35"/>
      <c r="E20" s="36"/>
      <c r="F20" s="36"/>
    </row>
    <row r="21" spans="1:6" ht="53.25" customHeight="1">
      <c r="A21" s="30"/>
      <c r="B21" s="31" t="s">
        <v>7</v>
      </c>
      <c r="C21" s="32"/>
    </row>
    <row r="22" spans="1:6">
      <c r="A22" s="42"/>
      <c r="B22" s="34"/>
      <c r="C22" s="43"/>
    </row>
    <row r="23" spans="1:6" ht="35.25" customHeight="1">
      <c r="A23" s="30"/>
      <c r="B23" s="31" t="s">
        <v>8</v>
      </c>
      <c r="C23" s="32"/>
    </row>
    <row r="24" spans="1:6">
      <c r="A24" s="17"/>
      <c r="B24" s="33"/>
      <c r="C24" s="20"/>
    </row>
    <row r="25" spans="1:6" ht="37.5" customHeight="1">
      <c r="A25" s="30"/>
      <c r="B25" s="31" t="s">
        <v>9</v>
      </c>
      <c r="C25" s="32"/>
    </row>
    <row r="26" spans="1:6" ht="14.4">
      <c r="A26" s="37"/>
      <c r="B26" s="39"/>
      <c r="C26" s="20"/>
    </row>
    <row r="27" spans="1:6" ht="14.4">
      <c r="A27" s="17"/>
      <c r="B27" s="44"/>
      <c r="C27" s="20"/>
    </row>
    <row r="28" spans="1:6" ht="14.4">
      <c r="A28" s="17"/>
      <c r="B28" s="38"/>
      <c r="C28" s="20"/>
      <c r="E28" s="15"/>
      <c r="F28" s="15"/>
    </row>
    <row r="29" spans="1:6" ht="14.4">
      <c r="A29" s="17"/>
      <c r="B29" s="38"/>
      <c r="C29" s="20"/>
      <c r="E29" s="15"/>
      <c r="F29" s="15"/>
    </row>
    <row r="30" spans="1:6">
      <c r="A30" s="17"/>
      <c r="B30" s="45"/>
      <c r="C30" s="20"/>
      <c r="E30" s="15"/>
      <c r="F30" s="15"/>
    </row>
    <row r="31" spans="1:6">
      <c r="A31" s="17"/>
      <c r="B31" s="45"/>
      <c r="C31" s="20"/>
      <c r="E31" s="15"/>
      <c r="F31" s="15"/>
    </row>
    <row r="32" spans="1:6">
      <c r="A32" s="17"/>
      <c r="B32" s="45"/>
      <c r="C32" s="20"/>
      <c r="E32" s="15"/>
      <c r="F32" s="15"/>
    </row>
    <row r="33" spans="1:6">
      <c r="A33" s="17"/>
      <c r="C33" s="20"/>
      <c r="E33" s="15"/>
      <c r="F33" s="15"/>
    </row>
    <row r="34" spans="1:6" s="29" customFormat="1">
      <c r="A34" s="17"/>
      <c r="B34" s="46"/>
      <c r="C34" s="35"/>
      <c r="E34" s="36"/>
      <c r="F34" s="36"/>
    </row>
    <row r="35" spans="1:6">
      <c r="A35" s="17"/>
      <c r="C35" s="20"/>
    </row>
    <row r="36" spans="1:6">
      <c r="A36" s="17"/>
      <c r="C36" s="20"/>
    </row>
    <row r="37" spans="1:6">
      <c r="A37" s="17"/>
      <c r="C37" s="20"/>
    </row>
    <row r="38" spans="1:6">
      <c r="A38" s="17"/>
      <c r="B38" s="29"/>
      <c r="C38" s="20"/>
    </row>
    <row r="39" spans="1:6">
      <c r="A39" s="17"/>
      <c r="B39" s="29"/>
      <c r="C39" s="20"/>
    </row>
    <row r="40" spans="1:6">
      <c r="A40" s="17"/>
      <c r="B40" s="29"/>
      <c r="C40" s="20"/>
    </row>
    <row r="41" spans="1:6">
      <c r="A41" s="17"/>
      <c r="B41" s="29"/>
      <c r="C41" s="20"/>
    </row>
    <row r="42" spans="1:6">
      <c r="A42" s="17"/>
      <c r="B42" s="29"/>
      <c r="C42" s="20"/>
    </row>
    <row r="43" spans="1:6">
      <c r="A43" s="17"/>
      <c r="B43" s="29"/>
      <c r="C43" s="20"/>
    </row>
    <row r="44" spans="1:6">
      <c r="A44" s="17"/>
      <c r="B44" s="29"/>
      <c r="C44" s="20"/>
    </row>
    <row r="45" spans="1:6">
      <c r="A45" s="21"/>
      <c r="B45" s="47"/>
      <c r="C45" s="48"/>
    </row>
    <row r="184" spans="6:6" ht="14.4">
      <c r="F184" s="49"/>
    </row>
  </sheetData>
  <sheetProtection formatCells="0" insertRows="0" insertHyperlinks="0" deleteRows="0"/>
  <printOptions horizontalCentered="1"/>
  <pageMargins left="0.78740157480314965" right="0.78740157480314965" top="0.39370078740157483" bottom="0.74312500000000004" header="0.19685039370078741" footer="0.19685039370078741"/>
  <pageSetup paperSize="9" scale="85" orientation="portrait" horizontalDpi="4294967292" r:id="rId1"/>
  <headerFooter alignWithMargins="0">
    <oddFooter>&amp;L&amp;"Trebuchet MS,Normal"&amp;8ATELIER(S) ALFONSO FEMIA - ITE PARTENAIRES&amp;R&amp;"Trebuchet MS,Normal"&amp;8Page  &amp;P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E8D4A-ECA8-4599-9254-55249A64E5F2}">
  <dimension ref="A1:O53"/>
  <sheetViews>
    <sheetView showZeros="0" showWhiteSpace="0" view="pageBreakPreview" topLeftCell="A9" zoomScale="85" zoomScaleNormal="100" zoomScaleSheetLayoutView="85" workbookViewId="0">
      <selection activeCell="B19" sqref="B19"/>
    </sheetView>
  </sheetViews>
  <sheetFormatPr baseColWidth="10" defaultColWidth="10.6640625" defaultRowHeight="12"/>
  <cols>
    <col min="1" max="1" width="6.109375" style="150" customWidth="1"/>
    <col min="2" max="2" width="42.33203125" style="81" customWidth="1"/>
    <col min="3" max="3" width="16.5546875" style="81" bestFit="1" customWidth="1"/>
    <col min="4" max="4" width="21" style="93" bestFit="1" customWidth="1"/>
    <col min="5" max="5" width="7" style="81" bestFit="1" customWidth="1"/>
    <col min="6" max="6" width="10.33203125" style="82" customWidth="1"/>
    <col min="7" max="7" width="10.6640625" style="81"/>
    <col min="8" max="8" width="23.5546875" style="81" customWidth="1"/>
    <col min="9" max="9" width="12.109375" style="81" bestFit="1" customWidth="1"/>
    <col min="10" max="10" width="11.33203125" style="81" bestFit="1" customWidth="1"/>
    <col min="11" max="11" width="13.109375" style="81" bestFit="1" customWidth="1"/>
    <col min="12" max="12" width="19.6640625" style="81" bestFit="1" customWidth="1"/>
    <col min="13" max="13" width="14.88671875" style="81" bestFit="1" customWidth="1"/>
    <col min="14" max="16384" width="10.6640625" style="81"/>
  </cols>
  <sheetData>
    <row r="1" spans="1:15" ht="14.4">
      <c r="A1" s="76"/>
      <c r="B1" s="77" t="s">
        <v>52</v>
      </c>
      <c r="C1" s="78"/>
      <c r="D1" s="80">
        <v>46078</v>
      </c>
      <c r="G1" s="83"/>
      <c r="H1" s="84"/>
      <c r="K1" s="85"/>
      <c r="L1" s="86"/>
      <c r="M1" s="87"/>
      <c r="N1" s="88"/>
      <c r="O1" s="89"/>
    </row>
    <row r="2" spans="1:15" ht="14.4">
      <c r="A2" s="90"/>
      <c r="B2" s="91"/>
      <c r="C2" s="92"/>
      <c r="D2" s="94" t="s">
        <v>0</v>
      </c>
      <c r="G2" s="83"/>
      <c r="H2" s="84"/>
      <c r="K2" s="95"/>
      <c r="L2" s="96"/>
      <c r="M2" s="97"/>
      <c r="N2" s="98"/>
      <c r="O2" s="97"/>
    </row>
    <row r="3" spans="1:15" ht="14.4">
      <c r="A3" s="90"/>
      <c r="B3" s="99"/>
      <c r="C3" s="92"/>
      <c r="D3" s="100" t="s">
        <v>562</v>
      </c>
      <c r="F3" s="101"/>
      <c r="G3" s="83"/>
      <c r="H3" s="102"/>
      <c r="K3" s="103"/>
      <c r="L3" s="104"/>
      <c r="M3" s="105"/>
      <c r="N3" s="96"/>
      <c r="O3" s="106"/>
    </row>
    <row r="4" spans="1:15">
      <c r="A4" s="107"/>
      <c r="B4" s="19" t="s">
        <v>154</v>
      </c>
      <c r="C4" s="108"/>
      <c r="D4" s="109"/>
      <c r="K4" s="110"/>
      <c r="L4" s="111"/>
      <c r="M4" s="112"/>
      <c r="N4" s="113"/>
      <c r="O4" s="114"/>
    </row>
    <row r="5" spans="1:15" ht="13.8">
      <c r="A5" s="115"/>
      <c r="B5" s="22"/>
      <c r="C5" s="116"/>
      <c r="D5" s="117"/>
      <c r="F5" s="118"/>
      <c r="K5" s="119"/>
      <c r="L5" s="119"/>
      <c r="M5" s="119"/>
      <c r="N5" s="119"/>
      <c r="O5" s="119"/>
    </row>
    <row r="6" spans="1:15" s="122" customFormat="1" ht="53.25" customHeight="1">
      <c r="A6" s="120" t="s">
        <v>155</v>
      </c>
      <c r="B6" s="120" t="s">
        <v>156</v>
      </c>
      <c r="C6" s="151" t="s">
        <v>171</v>
      </c>
      <c r="D6" s="151" t="s">
        <v>172</v>
      </c>
      <c r="E6" s="81"/>
      <c r="F6" s="121"/>
    </row>
    <row r="7" spans="1:15">
      <c r="A7" s="123"/>
      <c r="B7" s="124"/>
      <c r="C7" s="125"/>
      <c r="D7" s="125"/>
    </row>
    <row r="8" spans="1:15">
      <c r="A8" s="126" t="s">
        <v>157</v>
      </c>
      <c r="B8" s="127" t="s">
        <v>158</v>
      </c>
      <c r="C8" s="128"/>
      <c r="D8" s="128">
        <v>0</v>
      </c>
    </row>
    <row r="9" spans="1:15">
      <c r="A9" s="126"/>
      <c r="B9" s="127"/>
      <c r="C9" s="128"/>
      <c r="D9" s="128"/>
    </row>
    <row r="10" spans="1:15" ht="29.25" customHeight="1">
      <c r="A10" s="126"/>
      <c r="B10" s="129" t="s">
        <v>159</v>
      </c>
      <c r="C10" s="128"/>
      <c r="D10" s="128"/>
    </row>
    <row r="11" spans="1:15">
      <c r="A11" s="126"/>
      <c r="B11" s="129"/>
      <c r="C11" s="128"/>
      <c r="D11" s="128"/>
    </row>
    <row r="12" spans="1:15">
      <c r="A12" s="126"/>
      <c r="B12" s="129" t="s">
        <v>160</v>
      </c>
      <c r="C12" s="128"/>
      <c r="D12" s="128"/>
    </row>
    <row r="13" spans="1:15">
      <c r="A13" s="126"/>
      <c r="B13" s="129"/>
      <c r="C13" s="128"/>
      <c r="D13" s="128"/>
    </row>
    <row r="14" spans="1:15" ht="24">
      <c r="A14" s="126"/>
      <c r="B14" s="129" t="s">
        <v>161</v>
      </c>
      <c r="C14" s="128"/>
      <c r="D14" s="128"/>
    </row>
    <row r="15" spans="1:15">
      <c r="A15" s="126"/>
      <c r="B15" s="129"/>
      <c r="C15" s="128"/>
      <c r="D15" s="128"/>
    </row>
    <row r="16" spans="1:15" ht="27" customHeight="1">
      <c r="A16" s="130"/>
      <c r="B16" s="129" t="s">
        <v>162</v>
      </c>
      <c r="C16" s="128"/>
      <c r="D16" s="128"/>
    </row>
    <row r="17" spans="1:9">
      <c r="A17" s="126"/>
      <c r="B17" s="129"/>
      <c r="C17" s="128"/>
      <c r="D17" s="128"/>
    </row>
    <row r="18" spans="1:9" ht="29.25" customHeight="1">
      <c r="A18" s="130"/>
      <c r="B18" s="129" t="s">
        <v>163</v>
      </c>
      <c r="C18" s="128"/>
      <c r="D18" s="128"/>
    </row>
    <row r="19" spans="1:9">
      <c r="A19" s="126"/>
      <c r="B19" s="129"/>
      <c r="C19" s="128"/>
      <c r="D19" s="128"/>
    </row>
    <row r="20" spans="1:9" ht="24">
      <c r="A20" s="130"/>
      <c r="B20" s="129" t="s">
        <v>164</v>
      </c>
      <c r="C20" s="128"/>
      <c r="D20" s="128"/>
    </row>
    <row r="21" spans="1:9">
      <c r="A21" s="126"/>
      <c r="B21" s="129"/>
      <c r="C21" s="128"/>
      <c r="D21" s="128"/>
    </row>
    <row r="22" spans="1:9" ht="26.25" customHeight="1">
      <c r="A22" s="130"/>
      <c r="B22" s="129" t="s">
        <v>165</v>
      </c>
      <c r="C22" s="128"/>
      <c r="D22" s="128"/>
    </row>
    <row r="23" spans="1:9">
      <c r="A23" s="126"/>
      <c r="B23" s="129"/>
      <c r="C23" s="128"/>
      <c r="D23" s="128"/>
      <c r="I23" s="131"/>
    </row>
    <row r="24" spans="1:9">
      <c r="A24" s="130"/>
      <c r="B24" s="129" t="s">
        <v>166</v>
      </c>
      <c r="C24" s="128"/>
      <c r="D24" s="128"/>
    </row>
    <row r="25" spans="1:9">
      <c r="A25" s="126"/>
      <c r="B25" s="129"/>
      <c r="C25" s="128"/>
      <c r="D25" s="128"/>
    </row>
    <row r="26" spans="1:9" ht="27.75" customHeight="1">
      <c r="A26" s="130"/>
      <c r="B26" s="129" t="s">
        <v>502</v>
      </c>
      <c r="C26" s="128"/>
      <c r="D26" s="128"/>
    </row>
    <row r="27" spans="1:9">
      <c r="A27" s="126"/>
      <c r="B27" s="129"/>
      <c r="C27" s="128"/>
      <c r="D27" s="128"/>
    </row>
    <row r="28" spans="1:9">
      <c r="A28" s="130"/>
      <c r="B28" s="129" t="s">
        <v>167</v>
      </c>
      <c r="C28" s="128"/>
      <c r="D28" s="128"/>
    </row>
    <row r="29" spans="1:9">
      <c r="A29" s="126"/>
      <c r="B29" s="129"/>
      <c r="C29" s="128"/>
      <c r="D29" s="128"/>
    </row>
    <row r="30" spans="1:9" ht="24.75" customHeight="1">
      <c r="A30" s="130"/>
      <c r="B30" s="129" t="s">
        <v>168</v>
      </c>
      <c r="C30" s="128"/>
      <c r="D30" s="128"/>
    </row>
    <row r="31" spans="1:9">
      <c r="A31" s="126"/>
      <c r="B31" s="129"/>
      <c r="C31" s="128"/>
      <c r="D31" s="128"/>
    </row>
    <row r="32" spans="1:9">
      <c r="A32" s="126"/>
      <c r="B32" s="129"/>
      <c r="C32" s="128"/>
      <c r="D32" s="128"/>
    </row>
    <row r="33" spans="1:6">
      <c r="A33" s="126"/>
      <c r="B33" s="127"/>
      <c r="C33" s="128"/>
      <c r="D33" s="128"/>
    </row>
    <row r="34" spans="1:6">
      <c r="A34" s="126"/>
      <c r="B34" s="127"/>
      <c r="C34" s="128"/>
      <c r="D34" s="128"/>
    </row>
    <row r="35" spans="1:6">
      <c r="A35" s="132"/>
      <c r="B35" s="133" t="s">
        <v>169</v>
      </c>
      <c r="C35" s="134"/>
      <c r="D35" s="134">
        <v>0</v>
      </c>
    </row>
    <row r="36" spans="1:6">
      <c r="A36" s="135"/>
      <c r="B36" s="136"/>
      <c r="C36" s="137"/>
      <c r="D36" s="137"/>
    </row>
    <row r="37" spans="1:6">
      <c r="A37" s="135"/>
      <c r="B37" s="136" t="s">
        <v>49</v>
      </c>
      <c r="C37" s="137"/>
      <c r="D37" s="137">
        <v>0</v>
      </c>
    </row>
    <row r="38" spans="1:6">
      <c r="A38" s="135"/>
      <c r="B38" s="138"/>
      <c r="C38" s="137"/>
      <c r="D38" s="137"/>
    </row>
    <row r="39" spans="1:6">
      <c r="A39" s="132"/>
      <c r="B39" s="133" t="s">
        <v>170</v>
      </c>
      <c r="C39" s="134"/>
      <c r="D39" s="134">
        <v>0</v>
      </c>
    </row>
    <row r="40" spans="1:6" s="142" customFormat="1">
      <c r="A40" s="115"/>
      <c r="B40" s="139"/>
      <c r="C40" s="140"/>
      <c r="D40" s="140"/>
      <c r="E40" s="81"/>
      <c r="F40" s="141"/>
    </row>
    <row r="41" spans="1:6">
      <c r="A41" s="81"/>
      <c r="D41" s="81"/>
    </row>
    <row r="43" spans="1:6" s="148" customFormat="1" ht="13.2">
      <c r="A43" s="150"/>
      <c r="B43" s="81"/>
      <c r="C43" s="81"/>
      <c r="D43" s="93"/>
      <c r="E43" s="81"/>
    </row>
    <row r="44" spans="1:6" s="148" customFormat="1" ht="13.2">
      <c r="A44" s="150"/>
      <c r="B44" s="81"/>
      <c r="C44" s="81"/>
      <c r="D44" s="93"/>
      <c r="E44" s="81"/>
    </row>
    <row r="45" spans="1:6" s="148" customFormat="1" ht="13.2">
      <c r="A45" s="150"/>
      <c r="B45" s="81"/>
      <c r="C45" s="81"/>
      <c r="D45" s="93"/>
      <c r="E45" s="81"/>
    </row>
    <row r="46" spans="1:6" s="148" customFormat="1" ht="13.2">
      <c r="A46" s="150"/>
      <c r="B46" s="81"/>
      <c r="C46" s="81"/>
      <c r="D46" s="93"/>
      <c r="E46" s="81"/>
    </row>
    <row r="47" spans="1:6" s="148" customFormat="1" ht="13.2">
      <c r="A47" s="150"/>
      <c r="B47" s="81"/>
      <c r="C47" s="81"/>
      <c r="D47" s="93"/>
      <c r="E47" s="81"/>
    </row>
    <row r="48" spans="1:6" s="148" customFormat="1" ht="13.2">
      <c r="A48" s="150"/>
      <c r="B48" s="81"/>
      <c r="C48" s="81"/>
      <c r="D48" s="93"/>
      <c r="E48" s="81"/>
    </row>
    <row r="49" spans="1:5" s="149" customFormat="1" ht="13.2">
      <c r="A49" s="150"/>
      <c r="B49" s="81"/>
      <c r="C49" s="81"/>
      <c r="D49" s="93"/>
      <c r="E49" s="81"/>
    </row>
    <row r="50" spans="1:5" s="149" customFormat="1" ht="13.2">
      <c r="A50" s="150"/>
      <c r="B50" s="81"/>
      <c r="C50" s="81"/>
      <c r="D50" s="93"/>
      <c r="E50" s="81"/>
    </row>
    <row r="51" spans="1:5" s="149" customFormat="1" ht="22.5" customHeight="1">
      <c r="A51" s="150"/>
      <c r="B51" s="81"/>
      <c r="C51" s="81"/>
      <c r="D51" s="93"/>
      <c r="E51" s="81"/>
    </row>
    <row r="52" spans="1:5" s="149" customFormat="1" ht="22.5" customHeight="1">
      <c r="A52" s="150"/>
      <c r="B52" s="81"/>
      <c r="C52" s="81"/>
      <c r="D52" s="93"/>
      <c r="E52" s="81"/>
    </row>
    <row r="53" spans="1:5" s="149" customFormat="1" ht="22.5" customHeight="1">
      <c r="A53" s="150"/>
      <c r="B53" s="81"/>
      <c r="C53" s="81"/>
      <c r="D53" s="93"/>
      <c r="E53" s="81"/>
    </row>
  </sheetData>
  <sheetProtection formatCells="0" insertRows="0" deleteRows="0" selectLockedCells="1"/>
  <printOptions horizontalCentered="1"/>
  <pageMargins left="0.70866141732283461" right="0.70866141732283461" top="0.74803149606299213" bottom="0.74803149606299213" header="0.31496062992125984" footer="0.31496062992125984"/>
  <pageSetup paperSize="9" scale="8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CE733-4B77-4A52-9D21-B8363CDE0A75}">
  <dimension ref="A1:G72"/>
  <sheetViews>
    <sheetView showZeros="0" view="pageBreakPreview" topLeftCell="A34" zoomScaleNormal="100" zoomScaleSheetLayoutView="100" workbookViewId="0">
      <selection activeCell="B19" sqref="B19"/>
    </sheetView>
  </sheetViews>
  <sheetFormatPr baseColWidth="10" defaultColWidth="10.6640625" defaultRowHeight="10.199999999999999"/>
  <cols>
    <col min="1" max="1" width="6.109375" style="425" customWidth="1"/>
    <col min="2" max="2" width="42.33203125" style="362" customWidth="1"/>
    <col min="3" max="3" width="4.33203125" style="426" customWidth="1"/>
    <col min="4" max="4" width="7.5546875" style="362" customWidth="1"/>
    <col min="5" max="5" width="10.33203125" style="367" customWidth="1"/>
    <col min="6" max="6" width="10.5546875" style="367" customWidth="1"/>
    <col min="7" max="7" width="12.88671875" style="362" customWidth="1"/>
    <col min="8" max="8" width="5" style="362" customWidth="1"/>
    <col min="9" max="16384" width="10.6640625" style="362"/>
  </cols>
  <sheetData>
    <row r="1" spans="1:7" ht="12">
      <c r="A1" s="357"/>
      <c r="B1" s="358" t="s">
        <v>436</v>
      </c>
      <c r="C1" s="359"/>
      <c r="D1" s="360"/>
      <c r="E1" s="361"/>
      <c r="F1" s="361"/>
      <c r="G1" s="80">
        <v>46078</v>
      </c>
    </row>
    <row r="2" spans="1:7" ht="12">
      <c r="A2" s="363"/>
      <c r="B2" s="364"/>
      <c r="C2" s="365"/>
      <c r="D2" s="366"/>
      <c r="G2" s="94" t="s">
        <v>0</v>
      </c>
    </row>
    <row r="3" spans="1:7" ht="12">
      <c r="A3" s="363"/>
      <c r="B3" s="362" t="s">
        <v>437</v>
      </c>
      <c r="C3" s="365"/>
      <c r="D3" s="366"/>
      <c r="E3" s="366"/>
      <c r="F3" s="366"/>
      <c r="G3" s="100" t="s">
        <v>562</v>
      </c>
    </row>
    <row r="4" spans="1:7">
      <c r="A4" s="363"/>
      <c r="B4" s="438" t="s">
        <v>570</v>
      </c>
      <c r="C4" s="438"/>
      <c r="D4" s="438"/>
      <c r="E4" s="438"/>
      <c r="F4" s="438"/>
      <c r="G4" s="439"/>
    </row>
    <row r="5" spans="1:7">
      <c r="A5" s="363"/>
      <c r="B5" s="438"/>
      <c r="C5" s="438"/>
      <c r="D5" s="438"/>
      <c r="E5" s="438"/>
      <c r="F5" s="438"/>
      <c r="G5" s="439"/>
    </row>
    <row r="6" spans="1:7">
      <c r="A6" s="368"/>
      <c r="B6" s="369"/>
      <c r="C6" s="370"/>
      <c r="D6" s="371"/>
      <c r="E6" s="372"/>
      <c r="F6" s="372"/>
      <c r="G6" s="373"/>
    </row>
    <row r="7" spans="1:7" s="378" customFormat="1">
      <c r="A7" s="374" t="s">
        <v>10</v>
      </c>
      <c r="B7" s="375" t="s">
        <v>11</v>
      </c>
      <c r="C7" s="375" t="s">
        <v>12</v>
      </c>
      <c r="D7" s="375" t="s">
        <v>438</v>
      </c>
      <c r="E7" s="376" t="s">
        <v>15</v>
      </c>
      <c r="F7" s="376" t="s">
        <v>16</v>
      </c>
      <c r="G7" s="377" t="s">
        <v>17</v>
      </c>
    </row>
    <row r="8" spans="1:7">
      <c r="A8" s="379"/>
      <c r="B8" s="380"/>
      <c r="C8" s="381"/>
      <c r="D8" s="380"/>
      <c r="E8" s="382"/>
      <c r="F8" s="382"/>
      <c r="G8" s="383"/>
    </row>
    <row r="9" spans="1:7">
      <c r="A9" s="384">
        <v>5</v>
      </c>
      <c r="B9" s="343" t="s">
        <v>439</v>
      </c>
      <c r="C9" s="385"/>
      <c r="D9" s="386"/>
      <c r="E9" s="387"/>
      <c r="F9" s="387"/>
      <c r="G9" s="388"/>
    </row>
    <row r="10" spans="1:7">
      <c r="A10" s="384"/>
      <c r="B10" s="343"/>
      <c r="C10" s="385"/>
      <c r="D10" s="386"/>
      <c r="E10" s="387"/>
      <c r="F10" s="387"/>
      <c r="G10" s="388"/>
    </row>
    <row r="11" spans="1:7">
      <c r="A11" s="384" t="s">
        <v>524</v>
      </c>
      <c r="B11" s="343" t="s">
        <v>440</v>
      </c>
      <c r="C11" s="385"/>
      <c r="D11" s="386"/>
      <c r="E11" s="387"/>
      <c r="F11" s="387"/>
      <c r="G11" s="388"/>
    </row>
    <row r="12" spans="1:7">
      <c r="A12" s="384"/>
      <c r="B12" s="344" t="s">
        <v>441</v>
      </c>
      <c r="C12" s="385" t="s">
        <v>31</v>
      </c>
      <c r="D12" s="386">
        <v>1</v>
      </c>
      <c r="E12" s="387"/>
      <c r="F12" s="389"/>
      <c r="G12" s="388"/>
    </row>
    <row r="13" spans="1:7">
      <c r="A13" s="384"/>
      <c r="B13" s="344" t="s">
        <v>442</v>
      </c>
      <c r="C13" s="385" t="s">
        <v>31</v>
      </c>
      <c r="D13" s="386">
        <v>1</v>
      </c>
      <c r="E13" s="387"/>
      <c r="F13" s="389"/>
      <c r="G13" s="388"/>
    </row>
    <row r="14" spans="1:7">
      <c r="A14" s="384"/>
      <c r="B14" s="390" t="s">
        <v>443</v>
      </c>
      <c r="C14" s="385"/>
      <c r="D14" s="391"/>
      <c r="E14" s="387"/>
      <c r="F14" s="392"/>
      <c r="G14" s="393"/>
    </row>
    <row r="15" spans="1:7">
      <c r="A15" s="384" t="s">
        <v>525</v>
      </c>
      <c r="B15" s="346" t="s">
        <v>444</v>
      </c>
      <c r="C15" s="385"/>
      <c r="D15" s="386"/>
      <c r="E15" s="387"/>
      <c r="F15" s="387"/>
      <c r="G15" s="388"/>
    </row>
    <row r="16" spans="1:7">
      <c r="A16" s="394" t="s">
        <v>526</v>
      </c>
      <c r="B16" s="395" t="s">
        <v>444</v>
      </c>
      <c r="C16" s="396"/>
      <c r="D16" s="391"/>
      <c r="E16" s="389"/>
      <c r="F16" s="389"/>
      <c r="G16" s="388"/>
    </row>
    <row r="17" spans="1:7" s="402" customFormat="1">
      <c r="A17" s="397"/>
      <c r="B17" s="398" t="s">
        <v>445</v>
      </c>
      <c r="C17" s="399" t="s">
        <v>31</v>
      </c>
      <c r="D17" s="440">
        <v>1</v>
      </c>
      <c r="E17" s="441"/>
      <c r="F17" s="441"/>
      <c r="G17" s="401"/>
    </row>
    <row r="18" spans="1:7" s="402" customFormat="1">
      <c r="A18" s="397"/>
      <c r="B18" s="398" t="s">
        <v>446</v>
      </c>
      <c r="C18" s="399" t="s">
        <v>31</v>
      </c>
      <c r="D18" s="440"/>
      <c r="E18" s="441"/>
      <c r="F18" s="441"/>
      <c r="G18" s="401"/>
    </row>
    <row r="19" spans="1:7" s="402" customFormat="1">
      <c r="A19" s="397"/>
      <c r="B19" s="398" t="s">
        <v>447</v>
      </c>
      <c r="C19" s="399" t="s">
        <v>31</v>
      </c>
      <c r="D19" s="440"/>
      <c r="E19" s="441"/>
      <c r="F19" s="441"/>
      <c r="G19" s="401"/>
    </row>
    <row r="20" spans="1:7" s="402" customFormat="1">
      <c r="A20" s="397"/>
      <c r="B20" s="398" t="s">
        <v>448</v>
      </c>
      <c r="C20" s="399" t="s">
        <v>31</v>
      </c>
      <c r="D20" s="440"/>
      <c r="E20" s="441"/>
      <c r="F20" s="441"/>
      <c r="G20" s="401"/>
    </row>
    <row r="21" spans="1:7" s="402" customFormat="1">
      <c r="A21" s="397"/>
      <c r="B21" s="350" t="s">
        <v>449</v>
      </c>
      <c r="C21" s="399" t="s">
        <v>31</v>
      </c>
      <c r="D21" s="440"/>
      <c r="E21" s="441"/>
      <c r="F21" s="441"/>
      <c r="G21" s="401"/>
    </row>
    <row r="22" spans="1:7" s="402" customFormat="1">
      <c r="A22" s="397"/>
      <c r="B22" s="350" t="s">
        <v>450</v>
      </c>
      <c r="C22" s="399" t="s">
        <v>31</v>
      </c>
      <c r="D22" s="440"/>
      <c r="E22" s="441"/>
      <c r="F22" s="441"/>
      <c r="G22" s="401"/>
    </row>
    <row r="23" spans="1:7" s="402" customFormat="1">
      <c r="A23" s="397"/>
      <c r="B23" s="350" t="s">
        <v>451</v>
      </c>
      <c r="C23" s="399" t="s">
        <v>31</v>
      </c>
      <c r="D23" s="440"/>
      <c r="E23" s="441"/>
      <c r="F23" s="441"/>
      <c r="G23" s="401"/>
    </row>
    <row r="24" spans="1:7" s="402" customFormat="1">
      <c r="A24" s="397"/>
      <c r="B24" s="350" t="s">
        <v>452</v>
      </c>
      <c r="C24" s="399" t="s">
        <v>31</v>
      </c>
      <c r="D24" s="440"/>
      <c r="E24" s="441"/>
      <c r="F24" s="441"/>
      <c r="G24" s="401"/>
    </row>
    <row r="25" spans="1:7" s="402" customFormat="1">
      <c r="A25" s="397"/>
      <c r="B25" s="350" t="s">
        <v>453</v>
      </c>
      <c r="C25" s="399" t="s">
        <v>31</v>
      </c>
      <c r="D25" s="440"/>
      <c r="E25" s="441"/>
      <c r="F25" s="441"/>
      <c r="G25" s="401"/>
    </row>
    <row r="26" spans="1:7" s="402" customFormat="1" ht="20.399999999999999">
      <c r="A26" s="397"/>
      <c r="B26" s="350" t="s">
        <v>454</v>
      </c>
      <c r="C26" s="399" t="s">
        <v>31</v>
      </c>
      <c r="D26" s="440"/>
      <c r="E26" s="441"/>
      <c r="F26" s="441"/>
      <c r="G26" s="401"/>
    </row>
    <row r="27" spans="1:7">
      <c r="A27" s="394" t="s">
        <v>527</v>
      </c>
      <c r="B27" s="395" t="s">
        <v>455</v>
      </c>
      <c r="C27" s="396" t="s">
        <v>31</v>
      </c>
      <c r="D27" s="440"/>
      <c r="E27" s="441"/>
      <c r="F27" s="442"/>
      <c r="G27" s="388"/>
    </row>
    <row r="28" spans="1:7">
      <c r="A28" s="384"/>
      <c r="B28" s="390" t="s">
        <v>443</v>
      </c>
      <c r="C28" s="385"/>
      <c r="D28" s="391"/>
      <c r="E28" s="387"/>
      <c r="F28" s="392"/>
      <c r="G28" s="393"/>
    </row>
    <row r="29" spans="1:7">
      <c r="A29" s="384" t="s">
        <v>528</v>
      </c>
      <c r="B29" s="343" t="s">
        <v>456</v>
      </c>
      <c r="C29" s="385"/>
      <c r="D29" s="386"/>
      <c r="E29" s="387"/>
      <c r="F29" s="387"/>
      <c r="G29" s="388"/>
    </row>
    <row r="30" spans="1:7">
      <c r="A30" s="384"/>
      <c r="B30" s="344" t="s">
        <v>457</v>
      </c>
      <c r="C30" s="385" t="s">
        <v>458</v>
      </c>
      <c r="D30" s="386">
        <v>190</v>
      </c>
      <c r="E30" s="387"/>
      <c r="F30" s="389"/>
      <c r="G30" s="388"/>
    </row>
    <row r="31" spans="1:7">
      <c r="A31" s="384"/>
      <c r="B31" s="344" t="s">
        <v>459</v>
      </c>
      <c r="C31" s="385" t="s">
        <v>458</v>
      </c>
      <c r="D31" s="386">
        <v>2</v>
      </c>
      <c r="E31" s="387"/>
      <c r="F31" s="389"/>
      <c r="G31" s="388"/>
    </row>
    <row r="32" spans="1:7">
      <c r="A32" s="384"/>
      <c r="B32" s="351" t="s">
        <v>460</v>
      </c>
      <c r="C32" s="385" t="s">
        <v>458</v>
      </c>
      <c r="D32" s="386">
        <v>3</v>
      </c>
      <c r="E32" s="387"/>
      <c r="F32" s="389"/>
      <c r="G32" s="388"/>
    </row>
    <row r="33" spans="1:7" ht="20.399999999999999">
      <c r="A33" s="384"/>
      <c r="B33" s="351" t="s">
        <v>529</v>
      </c>
      <c r="C33" s="385" t="s">
        <v>31</v>
      </c>
      <c r="D33" s="386">
        <v>1</v>
      </c>
      <c r="E33" s="387"/>
      <c r="F33" s="389"/>
      <c r="G33" s="388"/>
    </row>
    <row r="34" spans="1:7">
      <c r="A34" s="384"/>
      <c r="B34" s="390" t="s">
        <v>443</v>
      </c>
      <c r="C34" s="385"/>
      <c r="D34" s="391"/>
      <c r="E34" s="387"/>
      <c r="F34" s="392"/>
      <c r="G34" s="393"/>
    </row>
    <row r="35" spans="1:7">
      <c r="A35" s="384" t="s">
        <v>530</v>
      </c>
      <c r="B35" s="343" t="s">
        <v>461</v>
      </c>
      <c r="C35" s="385"/>
      <c r="D35" s="386"/>
      <c r="E35" s="387"/>
      <c r="F35" s="387"/>
      <c r="G35" s="388"/>
    </row>
    <row r="36" spans="1:7">
      <c r="A36" s="394" t="s">
        <v>531</v>
      </c>
      <c r="B36" s="344" t="s">
        <v>462</v>
      </c>
      <c r="C36" s="385" t="s">
        <v>458</v>
      </c>
      <c r="D36" s="386">
        <v>1</v>
      </c>
      <c r="E36" s="387"/>
      <c r="F36" s="389"/>
      <c r="G36" s="388"/>
    </row>
    <row r="37" spans="1:7">
      <c r="A37" s="394" t="s">
        <v>532</v>
      </c>
      <c r="B37" s="344" t="s">
        <v>463</v>
      </c>
      <c r="C37" s="385" t="s">
        <v>458</v>
      </c>
      <c r="D37" s="386">
        <v>2</v>
      </c>
      <c r="E37" s="387"/>
      <c r="F37" s="389"/>
      <c r="G37" s="388"/>
    </row>
    <row r="38" spans="1:7">
      <c r="A38" s="384"/>
      <c r="B38" s="390" t="s">
        <v>443</v>
      </c>
      <c r="C38" s="385"/>
      <c r="D38" s="391"/>
      <c r="E38" s="387"/>
      <c r="F38" s="392"/>
      <c r="G38" s="393"/>
    </row>
    <row r="39" spans="1:7">
      <c r="A39" s="384" t="s">
        <v>533</v>
      </c>
      <c r="B39" s="343" t="s">
        <v>464</v>
      </c>
      <c r="C39" s="385"/>
      <c r="D39" s="386"/>
      <c r="E39" s="387"/>
      <c r="F39" s="387"/>
      <c r="G39" s="388"/>
    </row>
    <row r="40" spans="1:7">
      <c r="A40" s="394"/>
      <c r="B40" s="344" t="s">
        <v>465</v>
      </c>
      <c r="C40" s="385" t="s">
        <v>32</v>
      </c>
      <c r="D40" s="386">
        <v>80</v>
      </c>
      <c r="E40" s="387"/>
      <c r="F40" s="389"/>
      <c r="G40" s="388"/>
    </row>
    <row r="41" spans="1:7">
      <c r="A41" s="384"/>
      <c r="B41" s="390" t="s">
        <v>443</v>
      </c>
      <c r="C41" s="385"/>
      <c r="D41" s="391"/>
      <c r="E41" s="387"/>
      <c r="F41" s="392"/>
      <c r="G41" s="393"/>
    </row>
    <row r="42" spans="1:7">
      <c r="A42" s="384" t="s">
        <v>534</v>
      </c>
      <c r="B42" s="343" t="s">
        <v>466</v>
      </c>
      <c r="C42" s="385"/>
      <c r="D42" s="386"/>
      <c r="E42" s="387"/>
      <c r="F42" s="387"/>
      <c r="G42" s="388"/>
    </row>
    <row r="43" spans="1:7">
      <c r="A43" s="394" t="s">
        <v>535</v>
      </c>
      <c r="B43" s="344" t="s">
        <v>467</v>
      </c>
      <c r="C43" s="385" t="s">
        <v>25</v>
      </c>
      <c r="D43" s="386">
        <v>190</v>
      </c>
      <c r="E43" s="387"/>
      <c r="F43" s="389"/>
      <c r="G43" s="388"/>
    </row>
    <row r="44" spans="1:7">
      <c r="A44" s="394" t="s">
        <v>536</v>
      </c>
      <c r="B44" s="344" t="s">
        <v>537</v>
      </c>
      <c r="C44" s="385" t="s">
        <v>25</v>
      </c>
      <c r="D44" s="386">
        <v>12</v>
      </c>
      <c r="E44" s="387"/>
      <c r="F44" s="389"/>
      <c r="G44" s="388"/>
    </row>
    <row r="45" spans="1:7">
      <c r="A45" s="394" t="s">
        <v>538</v>
      </c>
      <c r="B45" s="344" t="s">
        <v>468</v>
      </c>
      <c r="C45" s="385" t="s">
        <v>25</v>
      </c>
      <c r="D45" s="386">
        <v>115</v>
      </c>
      <c r="E45" s="387"/>
      <c r="F45" s="389"/>
      <c r="G45" s="388"/>
    </row>
    <row r="46" spans="1:7">
      <c r="A46" s="394" t="s">
        <v>539</v>
      </c>
      <c r="B46" s="351" t="s">
        <v>469</v>
      </c>
      <c r="C46" s="385" t="s">
        <v>458</v>
      </c>
      <c r="D46" s="386">
        <v>5</v>
      </c>
      <c r="E46" s="387"/>
      <c r="F46" s="389"/>
      <c r="G46" s="388"/>
    </row>
    <row r="47" spans="1:7">
      <c r="A47" s="384"/>
      <c r="B47" s="390" t="s">
        <v>443</v>
      </c>
      <c r="C47" s="385"/>
      <c r="D47" s="391"/>
      <c r="E47" s="387"/>
      <c r="F47" s="392"/>
      <c r="G47" s="393"/>
    </row>
    <row r="48" spans="1:7">
      <c r="A48" s="384" t="s">
        <v>540</v>
      </c>
      <c r="B48" s="346" t="s">
        <v>470</v>
      </c>
      <c r="C48" s="385"/>
      <c r="D48" s="391"/>
      <c r="E48" s="387"/>
      <c r="F48" s="387"/>
      <c r="G48" s="388"/>
    </row>
    <row r="49" spans="1:7">
      <c r="A49" s="394" t="s">
        <v>541</v>
      </c>
      <c r="B49" s="403" t="s">
        <v>471</v>
      </c>
      <c r="C49" s="385" t="s">
        <v>31</v>
      </c>
      <c r="D49" s="391">
        <v>1</v>
      </c>
      <c r="E49" s="387"/>
      <c r="F49" s="400"/>
      <c r="G49" s="388"/>
    </row>
    <row r="50" spans="1:7">
      <c r="A50" s="394" t="s">
        <v>542</v>
      </c>
      <c r="B50" s="403" t="s">
        <v>472</v>
      </c>
      <c r="C50" s="385" t="s">
        <v>12</v>
      </c>
      <c r="D50" s="391">
        <v>14</v>
      </c>
      <c r="E50" s="387"/>
      <c r="F50" s="400"/>
      <c r="G50" s="388"/>
    </row>
    <row r="51" spans="1:7">
      <c r="A51" s="394" t="s">
        <v>543</v>
      </c>
      <c r="B51" s="403" t="s">
        <v>473</v>
      </c>
      <c r="C51" s="385" t="s">
        <v>12</v>
      </c>
      <c r="D51" s="391">
        <v>2</v>
      </c>
      <c r="E51" s="387"/>
      <c r="F51" s="400"/>
      <c r="G51" s="388"/>
    </row>
    <row r="52" spans="1:7">
      <c r="A52" s="384"/>
      <c r="B52" s="390" t="s">
        <v>443</v>
      </c>
      <c r="C52" s="385"/>
      <c r="D52" s="391"/>
      <c r="E52" s="387"/>
      <c r="F52" s="392"/>
      <c r="G52" s="393"/>
    </row>
    <row r="53" spans="1:7">
      <c r="A53" s="384" t="s">
        <v>544</v>
      </c>
      <c r="B53" s="346" t="s">
        <v>474</v>
      </c>
      <c r="C53" s="385"/>
      <c r="D53" s="391"/>
      <c r="E53" s="387"/>
      <c r="F53" s="387"/>
      <c r="G53" s="388"/>
    </row>
    <row r="54" spans="1:7">
      <c r="A54" s="394" t="s">
        <v>545</v>
      </c>
      <c r="B54" s="403" t="s">
        <v>475</v>
      </c>
      <c r="C54" s="385" t="s">
        <v>31</v>
      </c>
      <c r="D54" s="391">
        <v>1</v>
      </c>
      <c r="E54" s="387"/>
      <c r="F54" s="400"/>
      <c r="G54" s="388"/>
    </row>
    <row r="55" spans="1:7">
      <c r="A55" s="394" t="s">
        <v>546</v>
      </c>
      <c r="B55" s="403" t="s">
        <v>476</v>
      </c>
      <c r="C55" s="385" t="s">
        <v>31</v>
      </c>
      <c r="D55" s="391">
        <v>1</v>
      </c>
      <c r="E55" s="387"/>
      <c r="F55" s="400"/>
      <c r="G55" s="388"/>
    </row>
    <row r="56" spans="1:7">
      <c r="A56" s="384"/>
      <c r="B56" s="390" t="s">
        <v>443</v>
      </c>
      <c r="C56" s="385"/>
      <c r="D56" s="391"/>
      <c r="E56" s="387"/>
      <c r="F56" s="392"/>
      <c r="G56" s="393"/>
    </row>
    <row r="57" spans="1:7">
      <c r="A57" s="384" t="s">
        <v>547</v>
      </c>
      <c r="B57" s="346" t="s">
        <v>548</v>
      </c>
      <c r="C57" s="385"/>
      <c r="D57" s="391"/>
      <c r="E57" s="387"/>
      <c r="F57" s="387"/>
      <c r="G57" s="388"/>
    </row>
    <row r="58" spans="1:7">
      <c r="A58" s="394" t="s">
        <v>549</v>
      </c>
      <c r="B58" s="403" t="s">
        <v>550</v>
      </c>
      <c r="C58" s="385" t="s">
        <v>25</v>
      </c>
      <c r="D58" s="391">
        <v>105</v>
      </c>
      <c r="E58" s="387"/>
      <c r="F58" s="400"/>
      <c r="G58" s="388"/>
    </row>
    <row r="59" spans="1:7">
      <c r="A59" s="394" t="s">
        <v>551</v>
      </c>
      <c r="B59" s="403" t="s">
        <v>552</v>
      </c>
      <c r="C59" s="385"/>
      <c r="D59" s="391"/>
      <c r="E59" s="387"/>
      <c r="F59" s="400"/>
      <c r="G59" s="388"/>
    </row>
    <row r="60" spans="1:7" s="402" customFormat="1">
      <c r="A60" s="397"/>
      <c r="B60" s="398" t="s">
        <v>553</v>
      </c>
      <c r="C60" s="399" t="s">
        <v>25</v>
      </c>
      <c r="D60" s="391">
        <v>105</v>
      </c>
      <c r="E60" s="387"/>
      <c r="F60" s="400"/>
      <c r="G60" s="401"/>
    </row>
    <row r="61" spans="1:7" s="402" customFormat="1">
      <c r="A61" s="397"/>
      <c r="B61" s="398" t="s">
        <v>554</v>
      </c>
      <c r="C61" s="399" t="s">
        <v>25</v>
      </c>
      <c r="D61" s="391">
        <v>60</v>
      </c>
      <c r="E61" s="387"/>
      <c r="F61" s="400"/>
      <c r="G61" s="401"/>
    </row>
    <row r="62" spans="1:7">
      <c r="A62" s="384"/>
      <c r="B62" s="390" t="s">
        <v>443</v>
      </c>
      <c r="C62" s="385"/>
      <c r="D62" s="391"/>
      <c r="E62" s="387"/>
      <c r="F62" s="392"/>
      <c r="G62" s="393"/>
    </row>
    <row r="63" spans="1:7">
      <c r="A63" s="384" t="s">
        <v>555</v>
      </c>
      <c r="B63" s="346" t="s">
        <v>477</v>
      </c>
      <c r="C63" s="385"/>
      <c r="D63" s="391"/>
      <c r="E63" s="387"/>
      <c r="F63" s="387"/>
      <c r="G63" s="388"/>
    </row>
    <row r="64" spans="1:7">
      <c r="A64" s="394"/>
      <c r="B64" s="403" t="s">
        <v>477</v>
      </c>
      <c r="C64" s="385" t="s">
        <v>31</v>
      </c>
      <c r="D64" s="391">
        <v>1</v>
      </c>
      <c r="E64" s="387"/>
      <c r="F64" s="400"/>
      <c r="G64" s="388"/>
    </row>
    <row r="65" spans="1:7">
      <c r="A65" s="384"/>
      <c r="B65" s="390" t="s">
        <v>478</v>
      </c>
      <c r="C65" s="385"/>
      <c r="D65" s="391"/>
      <c r="E65" s="387"/>
      <c r="F65" s="392"/>
      <c r="G65" s="393"/>
    </row>
    <row r="66" spans="1:7">
      <c r="A66" s="404"/>
      <c r="B66" s="390"/>
      <c r="C66" s="405"/>
      <c r="D66" s="391"/>
      <c r="F66" s="406"/>
      <c r="G66" s="407"/>
    </row>
    <row r="67" spans="1:7">
      <c r="A67" s="408"/>
      <c r="B67" s="409" t="s">
        <v>479</v>
      </c>
      <c r="C67" s="410"/>
      <c r="D67" s="411"/>
      <c r="E67" s="412"/>
      <c r="F67" s="413"/>
      <c r="G67" s="393"/>
    </row>
    <row r="68" spans="1:7">
      <c r="A68" s="408"/>
      <c r="B68" s="414"/>
      <c r="C68" s="415"/>
      <c r="D68" s="416"/>
      <c r="E68" s="387"/>
      <c r="F68" s="387"/>
      <c r="G68" s="388"/>
    </row>
    <row r="69" spans="1:7">
      <c r="A69" s="408"/>
      <c r="B69" s="414" t="s">
        <v>480</v>
      </c>
      <c r="C69" s="415"/>
      <c r="D69" s="416"/>
      <c r="E69" s="387"/>
      <c r="F69" s="387"/>
      <c r="G69" s="417"/>
    </row>
    <row r="70" spans="1:7">
      <c r="A70" s="408"/>
      <c r="B70" s="418"/>
      <c r="C70" s="415"/>
      <c r="D70" s="416"/>
      <c r="E70" s="387"/>
      <c r="F70" s="387"/>
      <c r="G70" s="388"/>
    </row>
    <row r="71" spans="1:7">
      <c r="A71" s="408"/>
      <c r="B71" s="409" t="s">
        <v>481</v>
      </c>
      <c r="C71" s="410"/>
      <c r="D71" s="411"/>
      <c r="E71" s="406"/>
      <c r="F71" s="406"/>
      <c r="G71" s="393"/>
    </row>
    <row r="72" spans="1:7" ht="10.8" thickBot="1">
      <c r="A72" s="419"/>
      <c r="B72" s="420"/>
      <c r="C72" s="421"/>
      <c r="D72" s="422"/>
      <c r="E72" s="423"/>
      <c r="F72" s="423"/>
      <c r="G72" s="424"/>
    </row>
  </sheetData>
  <sheetProtection formatCells="0" insertRows="0" deleteRows="0" selectLockedCells="1"/>
  <mergeCells count="4">
    <mergeCell ref="B4:G5"/>
    <mergeCell ref="D17:D27"/>
    <mergeCell ref="E17:E27"/>
    <mergeCell ref="F17:F27"/>
  </mergeCells>
  <printOptions horizontalCentered="1"/>
  <pageMargins left="0.15748031496062992" right="0.15748031496062992" top="0.51181102362204722" bottom="0.15748031496062992" header="0.51181102362204722" footer="0.15748031496062992"/>
  <pageSetup paperSize="9" scale="89" fitToHeight="2"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E242F-4177-41BF-8C7D-6AD19C8CBEF2}">
  <dimension ref="A1:G43"/>
  <sheetViews>
    <sheetView showZeros="0" view="pageBreakPreview" topLeftCell="A12" zoomScale="145" zoomScaleNormal="100" zoomScaleSheetLayoutView="145" workbookViewId="0">
      <selection activeCell="B19" sqref="B19"/>
    </sheetView>
  </sheetViews>
  <sheetFormatPr baseColWidth="10" defaultColWidth="10.6640625" defaultRowHeight="10.199999999999999"/>
  <cols>
    <col min="1" max="1" width="6.109375" style="425" customWidth="1"/>
    <col min="2" max="2" width="42.33203125" style="362" customWidth="1"/>
    <col min="3" max="3" width="4.33203125" style="426" customWidth="1"/>
    <col min="4" max="4" width="7.5546875" style="362" customWidth="1"/>
    <col min="5" max="5" width="10.33203125" style="367" customWidth="1"/>
    <col min="6" max="6" width="10.5546875" style="367" customWidth="1"/>
    <col min="7" max="7" width="12.88671875" style="362" customWidth="1"/>
    <col min="8" max="8" width="5" style="362" customWidth="1"/>
    <col min="9" max="16384" width="10.6640625" style="362"/>
  </cols>
  <sheetData>
    <row r="1" spans="1:7" ht="12">
      <c r="A1" s="357"/>
      <c r="B1" s="358" t="s">
        <v>436</v>
      </c>
      <c r="C1" s="359"/>
      <c r="D1" s="360"/>
      <c r="E1" s="361"/>
      <c r="F1" s="361"/>
      <c r="G1" s="80">
        <v>46078</v>
      </c>
    </row>
    <row r="2" spans="1:7" ht="12">
      <c r="A2" s="363"/>
      <c r="B2" s="364"/>
      <c r="C2" s="365"/>
      <c r="D2" s="366"/>
      <c r="G2" s="94" t="s">
        <v>0</v>
      </c>
    </row>
    <row r="3" spans="1:7" ht="12">
      <c r="A3" s="363"/>
      <c r="B3" s="362" t="s">
        <v>437</v>
      </c>
      <c r="C3" s="365"/>
      <c r="D3" s="366"/>
      <c r="E3" s="366"/>
      <c r="F3" s="366"/>
      <c r="G3" s="100" t="s">
        <v>562</v>
      </c>
    </row>
    <row r="4" spans="1:7">
      <c r="A4" s="363"/>
      <c r="B4" s="438" t="s">
        <v>571</v>
      </c>
      <c r="C4" s="438"/>
      <c r="D4" s="438"/>
      <c r="E4" s="438"/>
      <c r="F4" s="438"/>
      <c r="G4" s="439"/>
    </row>
    <row r="5" spans="1:7">
      <c r="A5" s="363"/>
      <c r="B5" s="438"/>
      <c r="C5" s="438"/>
      <c r="D5" s="438"/>
      <c r="E5" s="438"/>
      <c r="F5" s="438"/>
      <c r="G5" s="439"/>
    </row>
    <row r="6" spans="1:7">
      <c r="A6" s="368"/>
      <c r="B6" s="369"/>
      <c r="C6" s="370"/>
      <c r="D6" s="371"/>
      <c r="E6" s="372"/>
      <c r="F6" s="372"/>
      <c r="G6" s="373"/>
    </row>
    <row r="7" spans="1:7">
      <c r="A7" s="374" t="s">
        <v>10</v>
      </c>
      <c r="B7" s="375" t="s">
        <v>11</v>
      </c>
      <c r="C7" s="375" t="s">
        <v>12</v>
      </c>
      <c r="D7" s="375" t="s">
        <v>438</v>
      </c>
      <c r="E7" s="376" t="s">
        <v>15</v>
      </c>
      <c r="F7" s="376" t="s">
        <v>16</v>
      </c>
      <c r="G7" s="377" t="s">
        <v>17</v>
      </c>
    </row>
    <row r="8" spans="1:7">
      <c r="A8" s="379"/>
      <c r="B8" s="380"/>
      <c r="C8" s="381"/>
      <c r="D8" s="380"/>
      <c r="E8" s="382"/>
      <c r="F8" s="382"/>
      <c r="G8" s="383"/>
    </row>
    <row r="9" spans="1:7">
      <c r="A9" s="384">
        <v>3</v>
      </c>
      <c r="B9" s="343" t="s">
        <v>439</v>
      </c>
      <c r="C9" s="385"/>
      <c r="D9" s="386"/>
      <c r="E9" s="387"/>
      <c r="F9" s="387"/>
      <c r="G9" s="388"/>
    </row>
    <row r="10" spans="1:7">
      <c r="A10" s="384"/>
      <c r="B10" s="343"/>
      <c r="C10" s="385"/>
      <c r="D10" s="386"/>
      <c r="E10" s="387"/>
      <c r="F10" s="387"/>
      <c r="G10" s="388"/>
    </row>
    <row r="11" spans="1:7">
      <c r="A11" s="384" t="s">
        <v>427</v>
      </c>
      <c r="B11" s="343" t="s">
        <v>482</v>
      </c>
      <c r="C11" s="385"/>
      <c r="D11" s="386"/>
      <c r="E11" s="387"/>
      <c r="F11" s="387"/>
      <c r="G11" s="388"/>
    </row>
    <row r="12" spans="1:7">
      <c r="A12" s="395" t="s">
        <v>483</v>
      </c>
      <c r="B12" s="395" t="s">
        <v>484</v>
      </c>
      <c r="C12" s="385"/>
      <c r="D12" s="386"/>
      <c r="E12" s="387"/>
      <c r="F12" s="387"/>
      <c r="G12" s="388"/>
    </row>
    <row r="13" spans="1:7">
      <c r="A13" s="397"/>
      <c r="B13" s="403" t="s">
        <v>485</v>
      </c>
      <c r="C13" s="399" t="s">
        <v>12</v>
      </c>
      <c r="D13" s="391">
        <v>6</v>
      </c>
      <c r="E13" s="402"/>
      <c r="F13" s="427"/>
      <c r="G13" s="401"/>
    </row>
    <row r="14" spans="1:7">
      <c r="A14" s="397"/>
      <c r="B14" s="403" t="s">
        <v>486</v>
      </c>
      <c r="C14" s="399" t="s">
        <v>32</v>
      </c>
      <c r="D14" s="391">
        <v>33</v>
      </c>
      <c r="E14" s="402"/>
      <c r="F14" s="427"/>
      <c r="G14" s="401"/>
    </row>
    <row r="15" spans="1:7">
      <c r="A15" s="397"/>
      <c r="B15" s="403" t="s">
        <v>487</v>
      </c>
      <c r="C15" s="399" t="s">
        <v>32</v>
      </c>
      <c r="D15" s="391">
        <v>53</v>
      </c>
      <c r="E15" s="402"/>
      <c r="F15" s="427"/>
      <c r="G15" s="401"/>
    </row>
    <row r="16" spans="1:7">
      <c r="A16" s="397"/>
      <c r="B16" s="403" t="s">
        <v>488</v>
      </c>
      <c r="C16" s="399" t="s">
        <v>32</v>
      </c>
      <c r="D16" s="391">
        <v>20</v>
      </c>
      <c r="E16" s="402"/>
      <c r="F16" s="427"/>
      <c r="G16" s="401"/>
    </row>
    <row r="17" spans="1:7">
      <c r="A17" s="397"/>
      <c r="B17" s="403" t="s">
        <v>489</v>
      </c>
      <c r="C17" s="399" t="s">
        <v>32</v>
      </c>
      <c r="D17" s="391">
        <v>60</v>
      </c>
      <c r="E17" s="402"/>
      <c r="F17" s="427"/>
      <c r="G17" s="401"/>
    </row>
    <row r="18" spans="1:7">
      <c r="A18" s="397"/>
      <c r="B18" s="351" t="s">
        <v>490</v>
      </c>
      <c r="C18" s="399" t="s">
        <v>32</v>
      </c>
      <c r="D18" s="391">
        <v>20</v>
      </c>
      <c r="E18" s="402"/>
      <c r="F18" s="427"/>
      <c r="G18" s="401"/>
    </row>
    <row r="19" spans="1:7">
      <c r="A19" s="397"/>
      <c r="B19" s="351" t="s">
        <v>491</v>
      </c>
      <c r="C19" s="399" t="s">
        <v>32</v>
      </c>
      <c r="D19" s="391">
        <v>32</v>
      </c>
      <c r="E19" s="402"/>
      <c r="F19" s="427"/>
      <c r="G19" s="401"/>
    </row>
    <row r="20" spans="1:7">
      <c r="A20" s="397"/>
      <c r="B20" s="351" t="s">
        <v>492</v>
      </c>
      <c r="C20" s="399" t="s">
        <v>31</v>
      </c>
      <c r="D20" s="391">
        <v>1</v>
      </c>
      <c r="E20" s="402"/>
      <c r="F20" s="427"/>
      <c r="G20" s="401"/>
    </row>
    <row r="21" spans="1:7">
      <c r="A21" s="397"/>
      <c r="B21" s="351" t="s">
        <v>493</v>
      </c>
      <c r="C21" s="399" t="s">
        <v>114</v>
      </c>
      <c r="D21" s="391"/>
      <c r="E21" s="428"/>
      <c r="F21" s="427"/>
      <c r="G21" s="401"/>
    </row>
    <row r="22" spans="1:7">
      <c r="A22" s="384"/>
      <c r="B22" s="390" t="s">
        <v>443</v>
      </c>
      <c r="C22" s="385"/>
      <c r="D22" s="391"/>
      <c r="E22" s="387"/>
      <c r="F22" s="392"/>
      <c r="G22" s="393"/>
    </row>
    <row r="23" spans="1:7">
      <c r="A23" s="395" t="s">
        <v>494</v>
      </c>
      <c r="B23" s="395" t="s">
        <v>495</v>
      </c>
      <c r="C23" s="385"/>
      <c r="D23" s="386"/>
      <c r="E23" s="387"/>
      <c r="F23" s="387"/>
      <c r="G23" s="388"/>
    </row>
    <row r="24" spans="1:7">
      <c r="A24" s="397"/>
      <c r="B24" s="403" t="s">
        <v>496</v>
      </c>
      <c r="C24" s="399" t="s">
        <v>12</v>
      </c>
      <c r="D24" s="391">
        <v>4</v>
      </c>
      <c r="E24" s="428"/>
      <c r="F24" s="427"/>
      <c r="G24" s="401"/>
    </row>
    <row r="25" spans="1:7">
      <c r="A25" s="397"/>
      <c r="B25" s="403" t="s">
        <v>497</v>
      </c>
      <c r="C25" s="399" t="s">
        <v>32</v>
      </c>
      <c r="D25" s="391">
        <v>9.5</v>
      </c>
      <c r="E25" s="428"/>
      <c r="F25" s="427"/>
      <c r="G25" s="401"/>
    </row>
    <row r="26" spans="1:7">
      <c r="A26" s="397"/>
      <c r="B26" s="351" t="s">
        <v>492</v>
      </c>
      <c r="C26" s="399" t="s">
        <v>31</v>
      </c>
      <c r="D26" s="391">
        <v>1</v>
      </c>
      <c r="E26" s="428"/>
      <c r="F26" s="427"/>
      <c r="G26" s="401"/>
    </row>
    <row r="27" spans="1:7">
      <c r="A27" s="397"/>
      <c r="B27" s="351" t="s">
        <v>493</v>
      </c>
      <c r="C27" s="399" t="s">
        <v>114</v>
      </c>
      <c r="D27" s="391"/>
      <c r="E27" s="428"/>
      <c r="F27" s="427"/>
      <c r="G27" s="401"/>
    </row>
    <row r="28" spans="1:7">
      <c r="A28" s="384"/>
      <c r="B28" s="390" t="s">
        <v>443</v>
      </c>
      <c r="C28" s="385"/>
      <c r="D28" s="391"/>
      <c r="E28" s="387"/>
      <c r="F28" s="392"/>
      <c r="G28" s="393"/>
    </row>
    <row r="29" spans="1:7">
      <c r="A29" s="395" t="s">
        <v>556</v>
      </c>
      <c r="B29" s="395" t="s">
        <v>220</v>
      </c>
      <c r="C29" s="399" t="s">
        <v>25</v>
      </c>
      <c r="D29" s="391">
        <v>23</v>
      </c>
      <c r="E29" s="428"/>
      <c r="F29" s="427"/>
      <c r="G29" s="388"/>
    </row>
    <row r="30" spans="1:7">
      <c r="A30" s="384"/>
      <c r="B30" s="390" t="s">
        <v>443</v>
      </c>
      <c r="C30" s="385"/>
      <c r="D30" s="391"/>
      <c r="E30" s="387"/>
      <c r="F30" s="392"/>
      <c r="G30" s="393"/>
    </row>
    <row r="31" spans="1:7">
      <c r="A31" s="384" t="s">
        <v>431</v>
      </c>
      <c r="B31" s="343" t="s">
        <v>498</v>
      </c>
      <c r="C31" s="385"/>
      <c r="D31" s="386"/>
      <c r="E31" s="387"/>
      <c r="F31" s="387"/>
      <c r="G31" s="388"/>
    </row>
    <row r="32" spans="1:7" s="342" customFormat="1">
      <c r="A32" s="347"/>
      <c r="B32" s="352" t="s">
        <v>572</v>
      </c>
      <c r="C32" s="348" t="s">
        <v>31</v>
      </c>
      <c r="D32" s="345">
        <v>1</v>
      </c>
      <c r="E32" s="354"/>
      <c r="F32" s="353"/>
      <c r="G32" s="349"/>
    </row>
    <row r="33" spans="1:7">
      <c r="A33" s="384"/>
      <c r="B33" s="344" t="s">
        <v>499</v>
      </c>
      <c r="C33" s="443" t="s">
        <v>25</v>
      </c>
      <c r="D33" s="444">
        <v>84</v>
      </c>
      <c r="E33" s="441"/>
      <c r="F33" s="441"/>
      <c r="G33" s="388"/>
    </row>
    <row r="34" spans="1:7">
      <c r="A34" s="384"/>
      <c r="B34" s="344" t="s">
        <v>500</v>
      </c>
      <c r="C34" s="443"/>
      <c r="D34" s="444"/>
      <c r="E34" s="441"/>
      <c r="F34" s="441"/>
      <c r="G34" s="388"/>
    </row>
    <row r="35" spans="1:7">
      <c r="A35" s="384"/>
      <c r="B35" s="351" t="s">
        <v>501</v>
      </c>
      <c r="C35" s="443"/>
      <c r="D35" s="444"/>
      <c r="E35" s="441"/>
      <c r="F35" s="442"/>
      <c r="G35" s="388"/>
    </row>
    <row r="36" spans="1:7">
      <c r="A36" s="384"/>
      <c r="B36" s="390" t="s">
        <v>443</v>
      </c>
      <c r="C36" s="385"/>
      <c r="D36" s="391"/>
      <c r="E36" s="387"/>
      <c r="F36" s="392"/>
      <c r="G36" s="393"/>
    </row>
    <row r="37" spans="1:7">
      <c r="A37" s="404"/>
      <c r="B37" s="390"/>
      <c r="C37" s="405"/>
      <c r="D37" s="391"/>
      <c r="F37" s="406"/>
      <c r="G37" s="407"/>
    </row>
    <row r="38" spans="1:7">
      <c r="A38" s="408"/>
      <c r="B38" s="409" t="s">
        <v>479</v>
      </c>
      <c r="C38" s="410"/>
      <c r="D38" s="411"/>
      <c r="E38" s="412"/>
      <c r="F38" s="413"/>
      <c r="G38" s="393"/>
    </row>
    <row r="39" spans="1:7">
      <c r="A39" s="408"/>
      <c r="B39" s="414"/>
      <c r="C39" s="415"/>
      <c r="D39" s="416"/>
      <c r="E39" s="387"/>
      <c r="F39" s="387"/>
      <c r="G39" s="388"/>
    </row>
    <row r="40" spans="1:7">
      <c r="A40" s="408"/>
      <c r="B40" s="414" t="s">
        <v>480</v>
      </c>
      <c r="C40" s="415"/>
      <c r="D40" s="416"/>
      <c r="E40" s="387"/>
      <c r="F40" s="387"/>
      <c r="G40" s="417"/>
    </row>
    <row r="41" spans="1:7">
      <c r="A41" s="408"/>
      <c r="B41" s="418"/>
      <c r="C41" s="415"/>
      <c r="D41" s="416"/>
      <c r="E41" s="387"/>
      <c r="F41" s="387"/>
      <c r="G41" s="388"/>
    </row>
    <row r="42" spans="1:7">
      <c r="A42" s="408"/>
      <c r="B42" s="409" t="s">
        <v>481</v>
      </c>
      <c r="C42" s="410"/>
      <c r="D42" s="411"/>
      <c r="E42" s="406"/>
      <c r="F42" s="406"/>
      <c r="G42" s="393"/>
    </row>
    <row r="43" spans="1:7" ht="10.8" thickBot="1">
      <c r="A43" s="419"/>
      <c r="B43" s="420"/>
      <c r="C43" s="421"/>
      <c r="D43" s="422"/>
      <c r="E43" s="423"/>
      <c r="F43" s="423"/>
      <c r="G43" s="424"/>
    </row>
  </sheetData>
  <sheetProtection formatCells="0" insertRows="0" deleteRows="0" selectLockedCells="1"/>
  <mergeCells count="5">
    <mergeCell ref="B4:G5"/>
    <mergeCell ref="C33:C35"/>
    <mergeCell ref="D33:D35"/>
    <mergeCell ref="E33:E35"/>
    <mergeCell ref="F33:F35"/>
  </mergeCells>
  <printOptions horizontalCentered="1"/>
  <pageMargins left="0.15748031496062992" right="0.15748031496062992" top="0.51181102362204722" bottom="0.15748031496062992" header="0.51181102362204722" footer="0.15748031496062992"/>
  <pageSetup paperSize="9" scale="89" fitToHeight="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6EC8D-CAA5-447B-80DA-AF8AD3BEE13E}">
  <dimension ref="A1:O170"/>
  <sheetViews>
    <sheetView showZeros="0" view="pageBreakPreview" topLeftCell="A8" zoomScale="115" zoomScaleNormal="100" zoomScaleSheetLayoutView="115" workbookViewId="0">
      <selection activeCell="B19" sqref="B19"/>
    </sheetView>
  </sheetViews>
  <sheetFormatPr baseColWidth="10" defaultColWidth="10.6640625" defaultRowHeight="12"/>
  <cols>
    <col min="1" max="1" width="6.109375" style="150" customWidth="1"/>
    <col min="2" max="2" width="42.33203125" style="81" customWidth="1"/>
    <col min="3" max="3" width="4.33203125" style="155" customWidth="1"/>
    <col min="4" max="5" width="7.5546875" style="81" customWidth="1"/>
    <col min="6" max="6" width="10.33203125" style="93" customWidth="1"/>
    <col min="7" max="7" width="10.5546875" style="93" customWidth="1"/>
    <col min="8" max="8" width="12.88671875" style="81" customWidth="1"/>
    <col min="9" max="9" width="5" style="81" customWidth="1"/>
    <col min="10" max="10" width="10.33203125" style="82" customWidth="1"/>
    <col min="11" max="12" width="10.6640625" style="81"/>
    <col min="13" max="13" width="12.109375" style="81" bestFit="1" customWidth="1"/>
    <col min="14" max="14" width="11.33203125" style="81" bestFit="1" customWidth="1"/>
    <col min="15" max="16384" width="10.6640625" style="81"/>
  </cols>
  <sheetData>
    <row r="1" spans="1:11">
      <c r="A1" s="76"/>
      <c r="B1" s="77" t="s">
        <v>52</v>
      </c>
      <c r="C1" s="152"/>
      <c r="D1" s="78"/>
      <c r="E1" s="78"/>
      <c r="F1" s="79"/>
      <c r="G1" s="79"/>
      <c r="H1" s="80">
        <v>46078</v>
      </c>
    </row>
    <row r="2" spans="1:11">
      <c r="A2" s="90"/>
      <c r="B2" s="91"/>
      <c r="C2" s="153"/>
      <c r="D2" s="92"/>
      <c r="E2" s="92"/>
      <c r="H2" s="94" t="s">
        <v>0</v>
      </c>
    </row>
    <row r="3" spans="1:11">
      <c r="A3" s="90"/>
      <c r="B3" s="99" t="s">
        <v>173</v>
      </c>
      <c r="C3" s="154"/>
      <c r="D3" s="92"/>
      <c r="E3" s="92"/>
      <c r="F3" s="92"/>
      <c r="G3" s="92"/>
      <c r="H3" s="100" t="s">
        <v>562</v>
      </c>
      <c r="J3" s="101"/>
      <c r="K3" s="155"/>
    </row>
    <row r="4" spans="1:11" ht="24">
      <c r="A4" s="90"/>
      <c r="B4" s="156" t="s">
        <v>161</v>
      </c>
      <c r="C4" s="154"/>
      <c r="D4" s="92"/>
      <c r="E4" s="92"/>
      <c r="H4" s="147"/>
    </row>
    <row r="5" spans="1:11">
      <c r="A5" s="143"/>
      <c r="B5" s="157"/>
      <c r="C5" s="158"/>
      <c r="D5" s="159"/>
      <c r="E5" s="159"/>
      <c r="F5" s="160"/>
      <c r="G5" s="160"/>
      <c r="H5" s="161"/>
      <c r="J5" s="118"/>
    </row>
    <row r="6" spans="1:11" s="122" customFormat="1">
      <c r="A6" s="162" t="s">
        <v>10</v>
      </c>
      <c r="B6" s="163" t="s">
        <v>11</v>
      </c>
      <c r="C6" s="163" t="s">
        <v>12</v>
      </c>
      <c r="D6" s="163" t="s">
        <v>13</v>
      </c>
      <c r="E6" s="163" t="s">
        <v>14</v>
      </c>
      <c r="F6" s="164" t="s">
        <v>15</v>
      </c>
      <c r="G6" s="164" t="s">
        <v>16</v>
      </c>
      <c r="H6" s="163" t="s">
        <v>17</v>
      </c>
      <c r="J6" s="121"/>
    </row>
    <row r="7" spans="1:11">
      <c r="A7" s="76"/>
      <c r="B7" s="165"/>
      <c r="C7" s="166"/>
      <c r="D7" s="165"/>
      <c r="E7" s="165"/>
      <c r="F7" s="167"/>
      <c r="G7" s="168">
        <v>0</v>
      </c>
      <c r="H7" s="169"/>
    </row>
    <row r="8" spans="1:11">
      <c r="A8" s="170">
        <v>2</v>
      </c>
      <c r="B8" s="171" t="s">
        <v>18</v>
      </c>
      <c r="C8" s="172"/>
      <c r="D8" s="173"/>
      <c r="E8" s="173"/>
      <c r="F8" s="168"/>
      <c r="G8" s="168">
        <v>0</v>
      </c>
      <c r="H8" s="174"/>
    </row>
    <row r="9" spans="1:11">
      <c r="A9" s="90"/>
      <c r="B9" s="173"/>
      <c r="C9" s="172"/>
      <c r="D9" s="173"/>
      <c r="E9" s="173"/>
      <c r="F9" s="168"/>
      <c r="G9" s="168">
        <v>0</v>
      </c>
      <c r="H9" s="174"/>
    </row>
    <row r="10" spans="1:11">
      <c r="A10" s="175">
        <v>2.2000000000000002</v>
      </c>
      <c r="B10" s="176" t="s">
        <v>130</v>
      </c>
      <c r="C10" s="172"/>
      <c r="D10" s="177"/>
      <c r="E10" s="177"/>
      <c r="F10" s="168"/>
      <c r="G10" s="168">
        <v>0</v>
      </c>
      <c r="H10" s="174"/>
    </row>
    <row r="11" spans="1:11">
      <c r="A11" s="178"/>
      <c r="B11" s="179"/>
      <c r="C11" s="172"/>
      <c r="D11" s="180"/>
      <c r="E11" s="180"/>
      <c r="F11" s="168"/>
      <c r="G11" s="168"/>
      <c r="H11" s="174"/>
    </row>
    <row r="12" spans="1:11" ht="24">
      <c r="A12" s="178" t="s">
        <v>74</v>
      </c>
      <c r="B12" s="179" t="s">
        <v>174</v>
      </c>
      <c r="C12" s="172" t="s">
        <v>25</v>
      </c>
      <c r="D12" s="180">
        <v>132</v>
      </c>
      <c r="E12" s="180"/>
      <c r="F12" s="168"/>
      <c r="G12" s="168"/>
      <c r="H12" s="174"/>
    </row>
    <row r="13" spans="1:11">
      <c r="A13" s="178"/>
      <c r="B13" s="179"/>
      <c r="C13" s="172"/>
      <c r="D13" s="180"/>
      <c r="E13" s="180"/>
      <c r="F13" s="168"/>
      <c r="G13" s="168"/>
      <c r="H13" s="174"/>
    </row>
    <row r="14" spans="1:11">
      <c r="A14" s="178" t="s">
        <v>59</v>
      </c>
      <c r="B14" s="179" t="s">
        <v>131</v>
      </c>
      <c r="C14" s="172" t="s">
        <v>25</v>
      </c>
      <c r="D14" s="180">
        <v>95</v>
      </c>
      <c r="E14" s="180"/>
      <c r="F14" s="168"/>
      <c r="G14" s="168"/>
      <c r="H14" s="174"/>
    </row>
    <row r="15" spans="1:11">
      <c r="A15" s="178"/>
      <c r="B15" s="181"/>
      <c r="C15" s="172"/>
      <c r="D15" s="180"/>
      <c r="E15" s="180"/>
      <c r="F15" s="168"/>
      <c r="G15" s="168"/>
      <c r="H15" s="174"/>
    </row>
    <row r="16" spans="1:11" s="142" customFormat="1">
      <c r="A16" s="178"/>
      <c r="B16" s="182" t="s">
        <v>27</v>
      </c>
      <c r="C16" s="183"/>
      <c r="D16" s="184"/>
      <c r="E16" s="184"/>
      <c r="F16" s="185"/>
      <c r="G16" s="186"/>
      <c r="H16" s="187"/>
      <c r="J16" s="141"/>
    </row>
    <row r="17" spans="1:10">
      <c r="A17" s="178"/>
      <c r="B17" s="179"/>
      <c r="C17" s="172"/>
      <c r="D17" s="180"/>
      <c r="E17" s="180"/>
      <c r="F17" s="168"/>
      <c r="G17" s="168"/>
      <c r="H17" s="174"/>
    </row>
    <row r="18" spans="1:10">
      <c r="A18" s="175">
        <v>2.2999999999999998</v>
      </c>
      <c r="B18" s="176" t="s">
        <v>132</v>
      </c>
      <c r="C18" s="172"/>
      <c r="D18" s="180"/>
      <c r="E18" s="180"/>
      <c r="F18" s="168"/>
      <c r="G18" s="168"/>
      <c r="H18" s="174"/>
    </row>
    <row r="19" spans="1:10">
      <c r="A19" s="90"/>
      <c r="B19" s="188"/>
      <c r="C19" s="172"/>
      <c r="D19" s="180"/>
      <c r="E19" s="180"/>
      <c r="F19" s="168"/>
      <c r="G19" s="168"/>
      <c r="H19" s="174"/>
    </row>
    <row r="20" spans="1:10">
      <c r="A20" s="178" t="s">
        <v>82</v>
      </c>
      <c r="B20" s="179" t="s">
        <v>133</v>
      </c>
      <c r="C20" s="172" t="s">
        <v>25</v>
      </c>
      <c r="D20" s="180">
        <v>95</v>
      </c>
      <c r="E20" s="180"/>
      <c r="F20" s="168"/>
      <c r="G20" s="168"/>
      <c r="H20" s="174"/>
    </row>
    <row r="21" spans="1:10">
      <c r="A21" s="178"/>
      <c r="B21" s="189"/>
      <c r="C21" s="172"/>
      <c r="D21" s="180"/>
      <c r="E21" s="180"/>
      <c r="F21" s="168"/>
      <c r="G21" s="168"/>
      <c r="H21" s="174"/>
    </row>
    <row r="22" spans="1:10">
      <c r="A22" s="178" t="s">
        <v>134</v>
      </c>
      <c r="B22" s="188" t="s">
        <v>135</v>
      </c>
      <c r="C22" s="172"/>
      <c r="D22" s="180"/>
      <c r="E22" s="180"/>
      <c r="F22" s="168"/>
      <c r="G22" s="168"/>
      <c r="H22" s="174"/>
    </row>
    <row r="23" spans="1:10" ht="24">
      <c r="A23" s="90"/>
      <c r="B23" s="189" t="s">
        <v>139</v>
      </c>
      <c r="C23" s="172" t="s">
        <v>32</v>
      </c>
      <c r="D23" s="180">
        <v>32</v>
      </c>
      <c r="E23" s="180"/>
      <c r="F23" s="168"/>
      <c r="G23" s="168"/>
      <c r="H23" s="174"/>
    </row>
    <row r="24" spans="1:10">
      <c r="A24" s="178"/>
      <c r="B24" s="189" t="s">
        <v>140</v>
      </c>
      <c r="C24" s="172" t="s">
        <v>25</v>
      </c>
      <c r="D24" s="180">
        <v>95</v>
      </c>
      <c r="E24" s="180"/>
      <c r="F24" s="168"/>
      <c r="G24" s="168"/>
      <c r="H24" s="174"/>
    </row>
    <row r="25" spans="1:10">
      <c r="A25" s="90"/>
      <c r="B25" s="179"/>
      <c r="C25" s="172"/>
      <c r="D25" s="180"/>
      <c r="E25" s="180"/>
      <c r="F25" s="168"/>
      <c r="G25" s="168"/>
      <c r="H25" s="174"/>
    </row>
    <row r="26" spans="1:10" s="142" customFormat="1">
      <c r="A26" s="90"/>
      <c r="B26" s="182" t="s">
        <v>33</v>
      </c>
      <c r="C26" s="183"/>
      <c r="D26" s="180"/>
      <c r="E26" s="180"/>
      <c r="F26" s="185"/>
      <c r="G26" s="186"/>
      <c r="H26" s="187"/>
      <c r="J26" s="141"/>
    </row>
    <row r="27" spans="1:10">
      <c r="A27" s="90"/>
      <c r="B27" s="190"/>
      <c r="C27" s="172"/>
      <c r="D27" s="180"/>
      <c r="E27" s="180"/>
      <c r="F27" s="168"/>
      <c r="G27" s="168"/>
      <c r="H27" s="174"/>
    </row>
    <row r="28" spans="1:10">
      <c r="A28" s="175">
        <v>2.4</v>
      </c>
      <c r="B28" s="176" t="s">
        <v>63</v>
      </c>
      <c r="C28" s="172"/>
      <c r="D28" s="180"/>
      <c r="E28" s="180"/>
      <c r="F28" s="168"/>
      <c r="G28" s="168"/>
      <c r="H28" s="174"/>
    </row>
    <row r="29" spans="1:10">
      <c r="A29" s="90"/>
      <c r="B29" s="176"/>
      <c r="C29" s="172"/>
      <c r="D29" s="180"/>
      <c r="E29" s="180"/>
      <c r="F29" s="168"/>
      <c r="G29" s="168"/>
      <c r="H29" s="174"/>
    </row>
    <row r="30" spans="1:10">
      <c r="A30" s="178" t="s">
        <v>91</v>
      </c>
      <c r="B30" s="191" t="s">
        <v>136</v>
      </c>
      <c r="C30" s="172" t="s">
        <v>32</v>
      </c>
      <c r="D30" s="180">
        <v>21</v>
      </c>
      <c r="E30" s="180"/>
      <c r="F30" s="168"/>
      <c r="G30" s="168"/>
      <c r="H30" s="174"/>
    </row>
    <row r="31" spans="1:10">
      <c r="A31" s="90"/>
      <c r="B31" s="189"/>
      <c r="C31" s="172"/>
      <c r="D31" s="180"/>
      <c r="E31" s="180"/>
      <c r="F31" s="168"/>
      <c r="G31" s="168"/>
      <c r="H31" s="174"/>
    </row>
    <row r="32" spans="1:10">
      <c r="A32" s="178" t="s">
        <v>109</v>
      </c>
      <c r="B32" s="179" t="s">
        <v>137</v>
      </c>
      <c r="C32" s="172" t="s">
        <v>31</v>
      </c>
      <c r="D32" s="180">
        <v>2</v>
      </c>
      <c r="E32" s="180"/>
      <c r="F32" s="168"/>
      <c r="G32" s="168"/>
      <c r="H32" s="174"/>
    </row>
    <row r="33" spans="1:15">
      <c r="A33" s="90"/>
      <c r="B33" s="179"/>
      <c r="C33" s="172"/>
      <c r="D33" s="180"/>
      <c r="E33" s="180"/>
      <c r="F33" s="168"/>
      <c r="G33" s="168"/>
      <c r="H33" s="174"/>
    </row>
    <row r="34" spans="1:15">
      <c r="A34" s="178" t="s">
        <v>175</v>
      </c>
      <c r="B34" s="188" t="s">
        <v>138</v>
      </c>
      <c r="C34" s="172" t="s">
        <v>31</v>
      </c>
      <c r="D34" s="180">
        <v>1</v>
      </c>
      <c r="E34" s="180"/>
      <c r="F34" s="168"/>
      <c r="G34" s="168"/>
      <c r="H34" s="174"/>
    </row>
    <row r="35" spans="1:15">
      <c r="A35" s="178"/>
      <c r="B35" s="176"/>
      <c r="C35" s="172"/>
      <c r="D35" s="180"/>
      <c r="E35" s="180"/>
      <c r="F35" s="168"/>
      <c r="G35" s="168"/>
      <c r="H35" s="174"/>
    </row>
    <row r="36" spans="1:15">
      <c r="A36" s="178"/>
      <c r="B36" s="192" t="s">
        <v>39</v>
      </c>
      <c r="C36" s="172"/>
      <c r="D36" s="180"/>
      <c r="E36" s="180"/>
      <c r="F36" s="168"/>
      <c r="G36" s="167"/>
      <c r="H36" s="193"/>
    </row>
    <row r="37" spans="1:15">
      <c r="A37" s="178"/>
      <c r="B37" s="191"/>
      <c r="C37" s="172"/>
      <c r="D37" s="180"/>
      <c r="E37" s="180"/>
      <c r="F37" s="168"/>
      <c r="G37" s="168"/>
      <c r="H37" s="174"/>
    </row>
    <row r="38" spans="1:15">
      <c r="A38" s="178"/>
      <c r="B38" s="191"/>
      <c r="C38" s="172"/>
      <c r="D38" s="180"/>
      <c r="E38" s="180"/>
      <c r="F38" s="168"/>
      <c r="G38" s="168"/>
      <c r="H38" s="174"/>
    </row>
    <row r="39" spans="1:15">
      <c r="A39" s="178"/>
      <c r="B39" s="191"/>
      <c r="C39" s="172"/>
      <c r="D39" s="180"/>
      <c r="E39" s="180"/>
      <c r="F39" s="168"/>
      <c r="G39" s="168"/>
      <c r="H39" s="174"/>
    </row>
    <row r="40" spans="1:15">
      <c r="A40" s="178"/>
      <c r="B40" s="191"/>
      <c r="C40" s="172"/>
      <c r="D40" s="180"/>
      <c r="E40" s="180"/>
      <c r="F40" s="168"/>
      <c r="G40" s="168"/>
      <c r="H40" s="174"/>
    </row>
    <row r="41" spans="1:15">
      <c r="A41" s="178"/>
      <c r="B41" s="173"/>
      <c r="C41" s="172"/>
      <c r="D41" s="180"/>
      <c r="E41" s="180"/>
      <c r="F41" s="168"/>
      <c r="G41" s="168"/>
      <c r="H41" s="194"/>
    </row>
    <row r="42" spans="1:15" s="142" customFormat="1">
      <c r="A42" s="178"/>
      <c r="B42" s="195" t="s">
        <v>50</v>
      </c>
      <c r="C42" s="183"/>
      <c r="D42" s="171"/>
      <c r="E42" s="171"/>
      <c r="F42" s="196"/>
      <c r="G42" s="196"/>
      <c r="H42" s="197"/>
      <c r="J42" s="121"/>
      <c r="K42" s="198"/>
      <c r="M42" s="51"/>
      <c r="N42" s="51"/>
      <c r="O42" s="50"/>
    </row>
    <row r="43" spans="1:15">
      <c r="A43" s="178"/>
      <c r="B43" s="199"/>
      <c r="C43" s="172"/>
      <c r="D43" s="173"/>
      <c r="E43" s="173"/>
      <c r="F43" s="168"/>
      <c r="G43" s="168"/>
      <c r="H43" s="174"/>
    </row>
    <row r="44" spans="1:15">
      <c r="A44" s="178"/>
      <c r="B44" s="199" t="s">
        <v>49</v>
      </c>
      <c r="C44" s="172"/>
      <c r="D44" s="173"/>
      <c r="E44" s="173"/>
      <c r="F44" s="168"/>
      <c r="G44" s="168"/>
      <c r="H44" s="174"/>
    </row>
    <row r="45" spans="1:15">
      <c r="A45" s="178"/>
      <c r="B45" s="200"/>
      <c r="C45" s="172"/>
      <c r="D45" s="173"/>
      <c r="E45" s="173"/>
      <c r="F45" s="168"/>
      <c r="G45" s="168"/>
      <c r="H45" s="174"/>
    </row>
    <row r="46" spans="1:15" s="142" customFormat="1">
      <c r="A46" s="178"/>
      <c r="B46" s="195" t="s">
        <v>51</v>
      </c>
      <c r="C46" s="183"/>
      <c r="D46" s="171"/>
      <c r="E46" s="171"/>
      <c r="F46" s="185"/>
      <c r="G46" s="185"/>
      <c r="H46" s="187"/>
      <c r="J46" s="141"/>
    </row>
    <row r="47" spans="1:15">
      <c r="A47" s="143"/>
      <c r="B47" s="144"/>
      <c r="C47" s="201"/>
      <c r="D47" s="145"/>
      <c r="E47" s="145"/>
      <c r="F47" s="146"/>
      <c r="G47" s="146"/>
      <c r="H47" s="194"/>
    </row>
    <row r="170" spans="7:7" ht="14.4">
      <c r="G170" s="202"/>
    </row>
  </sheetData>
  <sheetProtection formatCells="0" insertRows="0" deleteRows="0" selectLockedCells="1"/>
  <printOptions horizontalCentered="1"/>
  <pageMargins left="0.70866141732283461" right="0.70866141732283461" top="0.74803149606299213" bottom="0.74803149606299213" header="0.31496062992125984" footer="0.31496062992125984"/>
  <pageSetup paperSize="9" scale="8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ACD82-2B80-461C-9E3C-F5DB0B49BAA2}">
  <dimension ref="A1:O162"/>
  <sheetViews>
    <sheetView showZeros="0" view="pageBreakPreview" zoomScale="130" zoomScaleNormal="100" zoomScaleSheetLayoutView="130" workbookViewId="0">
      <selection activeCell="B19" sqref="B19"/>
    </sheetView>
  </sheetViews>
  <sheetFormatPr baseColWidth="10" defaultColWidth="10.6640625" defaultRowHeight="12"/>
  <cols>
    <col min="1" max="1" width="6.109375" style="150" customWidth="1"/>
    <col min="2" max="2" width="42.33203125" style="81" customWidth="1"/>
    <col min="3" max="3" width="4.33203125" style="155" customWidth="1"/>
    <col min="4" max="5" width="7.5546875" style="81" customWidth="1"/>
    <col min="6" max="6" width="10.33203125" style="93" customWidth="1"/>
    <col min="7" max="7" width="10.5546875" style="93" customWidth="1"/>
    <col min="8" max="8" width="12.88671875" style="81" customWidth="1"/>
    <col min="9" max="9" width="5" style="81" customWidth="1"/>
    <col min="10" max="10" width="10.33203125" style="82" customWidth="1"/>
    <col min="11" max="12" width="10.6640625" style="81"/>
    <col min="13" max="13" width="12.109375" style="81" bestFit="1" customWidth="1"/>
    <col min="14" max="14" width="11.33203125" style="81" bestFit="1" customWidth="1"/>
    <col min="15" max="16384" width="10.6640625" style="81"/>
  </cols>
  <sheetData>
    <row r="1" spans="1:10">
      <c r="A1" s="76"/>
      <c r="B1" s="77" t="s">
        <v>52</v>
      </c>
      <c r="C1" s="152"/>
      <c r="D1" s="78"/>
      <c r="E1" s="78"/>
      <c r="F1" s="79"/>
      <c r="G1" s="79"/>
      <c r="H1" s="80">
        <v>46078</v>
      </c>
      <c r="J1" s="203"/>
    </row>
    <row r="2" spans="1:10">
      <c r="A2" s="90"/>
      <c r="B2" s="91"/>
      <c r="C2" s="153"/>
      <c r="D2" s="92"/>
      <c r="E2" s="92"/>
      <c r="H2" s="94" t="s">
        <v>0</v>
      </c>
    </row>
    <row r="3" spans="1:10">
      <c r="A3" s="90"/>
      <c r="B3" s="99" t="s">
        <v>173</v>
      </c>
      <c r="C3" s="153"/>
      <c r="D3" s="92"/>
      <c r="E3" s="92"/>
      <c r="F3" s="92"/>
      <c r="G3" s="92"/>
      <c r="H3" s="100" t="s">
        <v>562</v>
      </c>
      <c r="J3" s="204"/>
    </row>
    <row r="4" spans="1:10">
      <c r="A4" s="90"/>
      <c r="B4" s="99" t="s">
        <v>162</v>
      </c>
      <c r="C4" s="154"/>
      <c r="D4" s="92"/>
      <c r="E4" s="92"/>
      <c r="H4" s="147"/>
    </row>
    <row r="5" spans="1:10">
      <c r="A5" s="143"/>
      <c r="B5" s="157"/>
      <c r="C5" s="158"/>
      <c r="D5" s="159"/>
      <c r="E5" s="159"/>
      <c r="F5" s="160"/>
      <c r="G5" s="160"/>
      <c r="H5" s="161"/>
      <c r="J5" s="118"/>
    </row>
    <row r="6" spans="1:10" s="122" customFormat="1">
      <c r="A6" s="162" t="s">
        <v>10</v>
      </c>
      <c r="B6" s="163" t="s">
        <v>11</v>
      </c>
      <c r="C6" s="163" t="s">
        <v>12</v>
      </c>
      <c r="D6" s="163" t="s">
        <v>13</v>
      </c>
      <c r="E6" s="163" t="s">
        <v>14</v>
      </c>
      <c r="F6" s="164" t="s">
        <v>15</v>
      </c>
      <c r="G6" s="164" t="s">
        <v>16</v>
      </c>
      <c r="H6" s="163" t="s">
        <v>17</v>
      </c>
      <c r="J6" s="121"/>
    </row>
    <row r="7" spans="1:10">
      <c r="A7" s="90"/>
      <c r="B7" s="173"/>
      <c r="C7" s="172"/>
      <c r="D7" s="173"/>
      <c r="E7" s="173"/>
      <c r="F7" s="168"/>
      <c r="G7" s="168">
        <v>0</v>
      </c>
      <c r="H7" s="174"/>
    </row>
    <row r="8" spans="1:10">
      <c r="A8" s="170">
        <v>2</v>
      </c>
      <c r="B8" s="171" t="s">
        <v>18</v>
      </c>
      <c r="C8" s="172"/>
      <c r="D8" s="173"/>
      <c r="E8" s="173"/>
      <c r="F8" s="168"/>
      <c r="G8" s="168">
        <v>0</v>
      </c>
      <c r="H8" s="174"/>
    </row>
    <row r="9" spans="1:10">
      <c r="A9" s="90"/>
      <c r="B9" s="173"/>
      <c r="C9" s="172"/>
      <c r="D9" s="173"/>
      <c r="E9" s="173"/>
      <c r="F9" s="168"/>
      <c r="G9" s="168">
        <v>0</v>
      </c>
      <c r="H9" s="174"/>
    </row>
    <row r="10" spans="1:10">
      <c r="A10" s="175">
        <v>2.1</v>
      </c>
      <c r="B10" s="176" t="s">
        <v>149</v>
      </c>
      <c r="C10" s="172"/>
      <c r="D10" s="177"/>
      <c r="E10" s="177"/>
      <c r="F10" s="168"/>
      <c r="G10" s="168">
        <v>0</v>
      </c>
      <c r="H10" s="174"/>
    </row>
    <row r="11" spans="1:10">
      <c r="A11" s="175">
        <v>2.2000000000000002</v>
      </c>
      <c r="B11" s="176" t="s">
        <v>150</v>
      </c>
      <c r="C11" s="172"/>
      <c r="D11" s="177"/>
      <c r="E11" s="177"/>
      <c r="F11" s="168"/>
      <c r="G11" s="168">
        <v>0</v>
      </c>
      <c r="H11" s="174"/>
    </row>
    <row r="12" spans="1:10">
      <c r="A12" s="175">
        <v>2.2999999999999998</v>
      </c>
      <c r="B12" s="176" t="s">
        <v>151</v>
      </c>
      <c r="C12" s="172"/>
      <c r="D12" s="177"/>
      <c r="E12" s="177"/>
      <c r="F12" s="168"/>
      <c r="G12" s="168">
        <v>0</v>
      </c>
      <c r="H12" s="174"/>
    </row>
    <row r="13" spans="1:10">
      <c r="A13" s="175"/>
      <c r="B13" s="176"/>
      <c r="C13" s="172"/>
      <c r="D13" s="177"/>
      <c r="E13" s="177"/>
      <c r="F13" s="168"/>
      <c r="G13" s="168">
        <v>0</v>
      </c>
      <c r="H13" s="174"/>
    </row>
    <row r="14" spans="1:10">
      <c r="A14" s="175">
        <v>2.4</v>
      </c>
      <c r="B14" s="176" t="s">
        <v>144</v>
      </c>
      <c r="C14" s="172"/>
      <c r="D14" s="177"/>
      <c r="E14" s="177"/>
      <c r="F14" s="168"/>
      <c r="G14" s="168"/>
      <c r="H14" s="174"/>
    </row>
    <row r="15" spans="1:10">
      <c r="A15" s="178"/>
      <c r="B15" s="179"/>
      <c r="C15" s="172"/>
      <c r="D15" s="180"/>
      <c r="E15" s="180"/>
      <c r="F15" s="168"/>
      <c r="G15" s="168"/>
      <c r="H15" s="174"/>
    </row>
    <row r="16" spans="1:10">
      <c r="A16" s="178" t="s">
        <v>91</v>
      </c>
      <c r="B16" s="179" t="s">
        <v>141</v>
      </c>
      <c r="C16" s="172"/>
      <c r="D16" s="180"/>
      <c r="E16" s="180"/>
      <c r="F16" s="168"/>
      <c r="G16" s="168"/>
      <c r="H16" s="174"/>
    </row>
    <row r="17" spans="1:8" ht="36">
      <c r="A17" s="178"/>
      <c r="B17" s="189" t="s">
        <v>142</v>
      </c>
      <c r="C17" s="172" t="s">
        <v>31</v>
      </c>
      <c r="D17" s="180">
        <v>2</v>
      </c>
      <c r="E17" s="180"/>
      <c r="F17" s="168"/>
      <c r="G17" s="168"/>
      <c r="H17" s="174"/>
    </row>
    <row r="18" spans="1:8" ht="24">
      <c r="A18" s="178"/>
      <c r="B18" s="189" t="s">
        <v>143</v>
      </c>
      <c r="C18" s="172" t="s">
        <v>31</v>
      </c>
      <c r="D18" s="180">
        <v>1</v>
      </c>
      <c r="E18" s="180"/>
      <c r="F18" s="168"/>
      <c r="G18" s="168"/>
      <c r="H18" s="174"/>
    </row>
    <row r="19" spans="1:8">
      <c r="A19" s="178"/>
      <c r="B19" s="179"/>
      <c r="C19" s="172"/>
      <c r="D19" s="180"/>
      <c r="E19" s="180"/>
      <c r="F19" s="168"/>
      <c r="G19" s="168"/>
      <c r="H19" s="174"/>
    </row>
    <row r="20" spans="1:8" ht="28.8" customHeight="1">
      <c r="A20" s="178"/>
      <c r="B20" s="192" t="s">
        <v>43</v>
      </c>
      <c r="C20" s="172"/>
      <c r="D20" s="180"/>
      <c r="E20" s="180"/>
      <c r="F20" s="168"/>
      <c r="G20" s="167"/>
      <c r="H20" s="187"/>
    </row>
    <row r="21" spans="1:8">
      <c r="A21" s="178"/>
      <c r="B21" s="176"/>
      <c r="C21" s="172"/>
      <c r="D21" s="180"/>
      <c r="E21" s="180"/>
      <c r="F21" s="168"/>
      <c r="G21" s="168"/>
      <c r="H21" s="174"/>
    </row>
    <row r="22" spans="1:8">
      <c r="A22" s="178"/>
      <c r="B22" s="176"/>
      <c r="C22" s="172"/>
      <c r="D22" s="180"/>
      <c r="E22" s="180"/>
      <c r="F22" s="168"/>
      <c r="G22" s="168"/>
      <c r="H22" s="174"/>
    </row>
    <row r="23" spans="1:8">
      <c r="A23" s="178"/>
      <c r="B23" s="176"/>
      <c r="C23" s="172"/>
      <c r="D23" s="180"/>
      <c r="E23" s="180"/>
      <c r="F23" s="168"/>
      <c r="G23" s="168"/>
      <c r="H23" s="174"/>
    </row>
    <row r="24" spans="1:8">
      <c r="A24" s="178"/>
      <c r="B24" s="176"/>
      <c r="C24" s="172"/>
      <c r="D24" s="180"/>
      <c r="E24" s="180"/>
      <c r="F24" s="168"/>
      <c r="G24" s="168"/>
      <c r="H24" s="174"/>
    </row>
    <row r="25" spans="1:8">
      <c r="A25" s="178"/>
      <c r="B25" s="176"/>
      <c r="C25" s="172"/>
      <c r="D25" s="180"/>
      <c r="E25" s="180"/>
      <c r="F25" s="168"/>
      <c r="G25" s="168"/>
      <c r="H25" s="174"/>
    </row>
    <row r="26" spans="1:8">
      <c r="A26" s="178"/>
      <c r="B26" s="176"/>
      <c r="C26" s="172"/>
      <c r="D26" s="180"/>
      <c r="E26" s="180"/>
      <c r="F26" s="168"/>
      <c r="G26" s="168"/>
      <c r="H26" s="174"/>
    </row>
    <row r="27" spans="1:8">
      <c r="A27" s="178"/>
      <c r="B27" s="176"/>
      <c r="C27" s="172"/>
      <c r="D27" s="180"/>
      <c r="E27" s="180"/>
      <c r="F27" s="168"/>
      <c r="G27" s="168"/>
      <c r="H27" s="174"/>
    </row>
    <row r="28" spans="1:8">
      <c r="A28" s="178"/>
      <c r="B28" s="176"/>
      <c r="C28" s="172"/>
      <c r="D28" s="180"/>
      <c r="E28" s="180"/>
      <c r="F28" s="168"/>
      <c r="G28" s="168"/>
      <c r="H28" s="174"/>
    </row>
    <row r="29" spans="1:8">
      <c r="A29" s="178"/>
      <c r="B29" s="176"/>
      <c r="C29" s="172"/>
      <c r="D29" s="180"/>
      <c r="E29" s="180"/>
      <c r="F29" s="168"/>
      <c r="G29" s="168"/>
      <c r="H29" s="174"/>
    </row>
    <row r="30" spans="1:8">
      <c r="A30" s="178"/>
      <c r="B30" s="191"/>
      <c r="C30" s="172"/>
      <c r="D30" s="180"/>
      <c r="E30" s="180"/>
      <c r="F30" s="168"/>
      <c r="G30" s="168"/>
      <c r="H30" s="174"/>
    </row>
    <row r="31" spans="1:8">
      <c r="A31" s="178"/>
      <c r="B31" s="191"/>
      <c r="C31" s="172"/>
      <c r="D31" s="180"/>
      <c r="E31" s="180"/>
      <c r="F31" s="168"/>
      <c r="G31" s="168"/>
      <c r="H31" s="174"/>
    </row>
    <row r="32" spans="1:8">
      <c r="A32" s="178"/>
      <c r="B32" s="191"/>
      <c r="C32" s="172"/>
      <c r="D32" s="180"/>
      <c r="E32" s="180"/>
      <c r="F32" s="168"/>
      <c r="G32" s="168"/>
      <c r="H32" s="174"/>
    </row>
    <row r="33" spans="1:15">
      <c r="A33" s="178"/>
      <c r="B33" s="173"/>
      <c r="C33" s="172"/>
      <c r="D33" s="180"/>
      <c r="E33" s="180"/>
      <c r="F33" s="168"/>
      <c r="G33" s="168"/>
      <c r="H33" s="194"/>
    </row>
    <row r="34" spans="1:15" s="142" customFormat="1">
      <c r="A34" s="178"/>
      <c r="B34" s="195" t="s">
        <v>176</v>
      </c>
      <c r="C34" s="183"/>
      <c r="D34" s="171"/>
      <c r="E34" s="171"/>
      <c r="F34" s="196"/>
      <c r="G34" s="196"/>
      <c r="H34" s="197"/>
      <c r="J34" s="121"/>
      <c r="K34" s="198"/>
      <c r="M34" s="51"/>
      <c r="N34" s="51"/>
      <c r="O34" s="51"/>
    </row>
    <row r="35" spans="1:15">
      <c r="A35" s="178"/>
      <c r="B35" s="199"/>
      <c r="C35" s="172"/>
      <c r="D35" s="173"/>
      <c r="E35" s="173"/>
      <c r="F35" s="168"/>
      <c r="G35" s="168"/>
      <c r="H35" s="174"/>
    </row>
    <row r="36" spans="1:15">
      <c r="A36" s="178"/>
      <c r="B36" s="199" t="s">
        <v>49</v>
      </c>
      <c r="C36" s="172"/>
      <c r="D36" s="173"/>
      <c r="E36" s="173"/>
      <c r="F36" s="168"/>
      <c r="G36" s="168"/>
      <c r="H36" s="174"/>
    </row>
    <row r="37" spans="1:15">
      <c r="A37" s="178"/>
      <c r="B37" s="200"/>
      <c r="C37" s="172"/>
      <c r="D37" s="173"/>
      <c r="E37" s="173"/>
      <c r="F37" s="168"/>
      <c r="G37" s="168"/>
      <c r="H37" s="174"/>
    </row>
    <row r="38" spans="1:15" s="142" customFormat="1">
      <c r="A38" s="178"/>
      <c r="B38" s="195" t="s">
        <v>177</v>
      </c>
      <c r="C38" s="183"/>
      <c r="D38" s="171"/>
      <c r="E38" s="171"/>
      <c r="F38" s="185"/>
      <c r="G38" s="185"/>
      <c r="H38" s="187"/>
      <c r="J38" s="141"/>
    </row>
    <row r="39" spans="1:15">
      <c r="A39" s="143"/>
      <c r="B39" s="144"/>
      <c r="C39" s="201"/>
      <c r="D39" s="145"/>
      <c r="E39" s="145"/>
      <c r="F39" s="146"/>
      <c r="G39" s="146"/>
      <c r="H39" s="194"/>
    </row>
    <row r="162" spans="7:7" ht="14.4">
      <c r="G162" s="202"/>
    </row>
  </sheetData>
  <sheetProtection formatCells="0" insertRows="0" deleteRows="0" selectLockedCells="1"/>
  <printOptions horizontalCentered="1"/>
  <pageMargins left="0.70866141732283461" right="0.70866141732283461" top="0.74803149606299213" bottom="0.74803149606299213" header="0.31496062992125984" footer="0.31496062992125984"/>
  <pageSetup paperSize="9" scale="83" orientation="portrait" r:id="rId1"/>
  <rowBreaks count="1" manualBreakCount="1">
    <brk id="39"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BBB02-D928-4586-8D4A-E27DC9D4989B}">
  <dimension ref="A1:O173"/>
  <sheetViews>
    <sheetView showZeros="0" view="pageBreakPreview" topLeftCell="A16" zoomScale="130" zoomScaleNormal="100" zoomScaleSheetLayoutView="130" workbookViewId="0">
      <selection activeCell="B19" sqref="B19"/>
    </sheetView>
  </sheetViews>
  <sheetFormatPr baseColWidth="10" defaultColWidth="10.6640625" defaultRowHeight="12"/>
  <cols>
    <col min="1" max="1" width="6.109375" style="150" customWidth="1"/>
    <col min="2" max="2" width="42.33203125" style="81" customWidth="1"/>
    <col min="3" max="3" width="4.33203125" style="155" customWidth="1"/>
    <col min="4" max="5" width="7.5546875" style="81" customWidth="1"/>
    <col min="6" max="6" width="10.33203125" style="93" customWidth="1"/>
    <col min="7" max="7" width="10.5546875" style="93" customWidth="1"/>
    <col min="8" max="8" width="12.88671875" style="81" customWidth="1"/>
    <col min="9" max="9" width="5" style="81" customWidth="1"/>
    <col min="10" max="10" width="10.33203125" style="82" customWidth="1"/>
    <col min="11" max="12" width="10.6640625" style="81"/>
    <col min="13" max="13" width="12.109375" style="81" bestFit="1" customWidth="1"/>
    <col min="14" max="14" width="11.33203125" style="81" bestFit="1" customWidth="1"/>
    <col min="15" max="16384" width="10.6640625" style="81"/>
  </cols>
  <sheetData>
    <row r="1" spans="1:10">
      <c r="A1" s="76"/>
      <c r="B1" s="77" t="s">
        <v>52</v>
      </c>
      <c r="C1" s="152"/>
      <c r="D1" s="78"/>
      <c r="E1" s="78"/>
      <c r="F1" s="79"/>
      <c r="G1" s="79"/>
      <c r="H1" s="80">
        <v>46078</v>
      </c>
    </row>
    <row r="2" spans="1:10">
      <c r="A2" s="90"/>
      <c r="B2" s="91"/>
      <c r="C2" s="153"/>
      <c r="D2" s="92"/>
      <c r="E2" s="92"/>
      <c r="H2" s="94" t="s">
        <v>0</v>
      </c>
    </row>
    <row r="3" spans="1:10">
      <c r="A3" s="90"/>
      <c r="B3" s="99" t="s">
        <v>173</v>
      </c>
      <c r="C3" s="153"/>
      <c r="D3" s="92"/>
      <c r="E3" s="92"/>
      <c r="F3" s="92"/>
      <c r="G3" s="92"/>
      <c r="H3" s="100" t="s">
        <v>562</v>
      </c>
      <c r="J3" s="101"/>
    </row>
    <row r="4" spans="1:10">
      <c r="A4" s="90"/>
      <c r="B4" s="99" t="s">
        <v>178</v>
      </c>
      <c r="C4" s="154"/>
      <c r="D4" s="92"/>
      <c r="E4" s="92"/>
      <c r="H4" s="147"/>
    </row>
    <row r="5" spans="1:10">
      <c r="A5" s="143"/>
      <c r="B5" s="157"/>
      <c r="C5" s="158"/>
      <c r="D5" s="159"/>
      <c r="E5" s="159"/>
      <c r="F5" s="160"/>
      <c r="G5" s="160"/>
      <c r="H5" s="161"/>
      <c r="J5" s="118"/>
    </row>
    <row r="6" spans="1:10" s="122" customFormat="1">
      <c r="A6" s="162" t="s">
        <v>10</v>
      </c>
      <c r="B6" s="163" t="s">
        <v>11</v>
      </c>
      <c r="C6" s="163" t="s">
        <v>12</v>
      </c>
      <c r="D6" s="163" t="s">
        <v>13</v>
      </c>
      <c r="E6" s="163" t="s">
        <v>14</v>
      </c>
      <c r="F6" s="164" t="s">
        <v>15</v>
      </c>
      <c r="G6" s="164" t="s">
        <v>16</v>
      </c>
      <c r="H6" s="163" t="s">
        <v>17</v>
      </c>
      <c r="J6" s="121"/>
    </row>
    <row r="7" spans="1:10">
      <c r="A7" s="90"/>
      <c r="B7" s="173"/>
      <c r="C7" s="172"/>
      <c r="D7" s="173"/>
      <c r="E7" s="173"/>
      <c r="F7" s="168"/>
      <c r="G7" s="168">
        <v>0</v>
      </c>
      <c r="H7" s="174"/>
    </row>
    <row r="8" spans="1:10">
      <c r="A8" s="170">
        <v>2</v>
      </c>
      <c r="B8" s="171" t="s">
        <v>18</v>
      </c>
      <c r="C8" s="172"/>
      <c r="D8" s="173"/>
      <c r="E8" s="173"/>
      <c r="F8" s="168"/>
      <c r="G8" s="168">
        <v>0</v>
      </c>
      <c r="H8" s="174"/>
    </row>
    <row r="9" spans="1:10">
      <c r="A9" s="90"/>
      <c r="B9" s="173"/>
      <c r="C9" s="172"/>
      <c r="D9" s="173"/>
      <c r="E9" s="173"/>
      <c r="F9" s="168"/>
      <c r="G9" s="168">
        <v>0</v>
      </c>
      <c r="H9" s="174"/>
    </row>
    <row r="10" spans="1:10">
      <c r="A10" s="90" t="s">
        <v>19</v>
      </c>
      <c r="B10" s="176" t="s">
        <v>145</v>
      </c>
      <c r="C10" s="172"/>
      <c r="D10" s="177"/>
      <c r="E10" s="177"/>
      <c r="F10" s="168"/>
      <c r="G10" s="168"/>
      <c r="H10" s="174"/>
    </row>
    <row r="11" spans="1:10">
      <c r="A11" s="178"/>
      <c r="B11" s="179"/>
      <c r="C11" s="172"/>
      <c r="D11" s="180"/>
      <c r="E11" s="180"/>
      <c r="F11" s="168"/>
      <c r="G11" s="168"/>
      <c r="H11" s="174"/>
    </row>
    <row r="12" spans="1:10">
      <c r="A12" s="178" t="s">
        <v>21</v>
      </c>
      <c r="B12" s="179" t="s">
        <v>179</v>
      </c>
      <c r="C12" s="172"/>
      <c r="D12" s="180"/>
      <c r="E12" s="180"/>
      <c r="F12" s="168"/>
      <c r="G12" s="168"/>
      <c r="H12" s="174"/>
    </row>
    <row r="13" spans="1:10" ht="24">
      <c r="A13" s="178"/>
      <c r="B13" s="189" t="s">
        <v>180</v>
      </c>
      <c r="C13" s="172" t="s">
        <v>113</v>
      </c>
      <c r="D13" s="180">
        <v>1</v>
      </c>
      <c r="E13" s="180"/>
      <c r="F13" s="168"/>
      <c r="G13" s="168"/>
      <c r="H13" s="174"/>
    </row>
    <row r="14" spans="1:10">
      <c r="A14" s="178"/>
      <c r="B14" s="179"/>
      <c r="C14" s="172"/>
      <c r="D14" s="180"/>
      <c r="E14" s="180"/>
      <c r="F14" s="168"/>
      <c r="G14" s="168"/>
      <c r="H14" s="174"/>
    </row>
    <row r="15" spans="1:10" s="142" customFormat="1">
      <c r="A15" s="178"/>
      <c r="B15" s="182" t="s">
        <v>27</v>
      </c>
      <c r="C15" s="183"/>
      <c r="D15" s="184"/>
      <c r="E15" s="184"/>
      <c r="F15" s="185"/>
      <c r="G15" s="186"/>
      <c r="H15" s="187"/>
      <c r="J15" s="141"/>
    </row>
    <row r="16" spans="1:10">
      <c r="A16" s="178"/>
      <c r="B16" s="179"/>
      <c r="C16" s="172"/>
      <c r="D16" s="180"/>
      <c r="E16" s="180"/>
      <c r="F16" s="168"/>
      <c r="G16" s="168"/>
      <c r="H16" s="174"/>
    </row>
    <row r="17" spans="1:8">
      <c r="A17" s="175">
        <v>2.2000000000000002</v>
      </c>
      <c r="B17" s="176" t="s">
        <v>146</v>
      </c>
      <c r="C17" s="172"/>
      <c r="D17" s="180"/>
      <c r="E17" s="180"/>
      <c r="F17" s="168"/>
      <c r="G17" s="168"/>
      <c r="H17" s="174"/>
    </row>
    <row r="18" spans="1:8">
      <c r="A18" s="178"/>
      <c r="B18" s="179"/>
      <c r="C18" s="172"/>
      <c r="D18" s="180"/>
      <c r="E18" s="180"/>
      <c r="F18" s="168"/>
      <c r="G18" s="168"/>
      <c r="H18" s="174"/>
    </row>
    <row r="19" spans="1:8">
      <c r="A19" s="178" t="s">
        <v>30</v>
      </c>
      <c r="B19" s="179" t="s">
        <v>147</v>
      </c>
      <c r="C19" s="172" t="s">
        <v>25</v>
      </c>
      <c r="D19" s="180">
        <v>52</v>
      </c>
      <c r="E19" s="180"/>
      <c r="F19" s="168"/>
      <c r="G19" s="168"/>
      <c r="H19" s="174"/>
    </row>
    <row r="20" spans="1:8">
      <c r="A20" s="178"/>
      <c r="B20" s="189"/>
      <c r="C20" s="172"/>
      <c r="D20" s="180"/>
      <c r="E20" s="180"/>
      <c r="F20" s="168"/>
      <c r="G20" s="168"/>
      <c r="H20" s="174"/>
    </row>
    <row r="21" spans="1:8">
      <c r="A21" s="178"/>
      <c r="B21" s="192" t="s">
        <v>33</v>
      </c>
      <c r="C21" s="172"/>
      <c r="D21" s="180"/>
      <c r="E21" s="180"/>
      <c r="F21" s="168"/>
      <c r="G21" s="167"/>
      <c r="H21" s="187"/>
    </row>
    <row r="22" spans="1:8">
      <c r="A22" s="178"/>
      <c r="B22" s="176"/>
      <c r="C22" s="172"/>
      <c r="D22" s="180"/>
      <c r="E22" s="180"/>
      <c r="F22" s="168"/>
      <c r="G22" s="168"/>
      <c r="H22" s="174"/>
    </row>
    <row r="23" spans="1:8">
      <c r="A23" s="175">
        <v>2.2999999999999998</v>
      </c>
      <c r="B23" s="176" t="s">
        <v>63</v>
      </c>
      <c r="C23" s="172"/>
      <c r="D23" s="180"/>
      <c r="E23" s="180"/>
      <c r="F23" s="168"/>
      <c r="G23" s="168"/>
      <c r="H23" s="174"/>
    </row>
    <row r="24" spans="1:8">
      <c r="A24" s="178"/>
      <c r="B24" s="176"/>
      <c r="C24" s="172"/>
      <c r="D24" s="180"/>
      <c r="E24" s="180"/>
      <c r="F24" s="168"/>
      <c r="G24" s="168"/>
      <c r="H24" s="174"/>
    </row>
    <row r="25" spans="1:8">
      <c r="A25" s="178" t="s">
        <v>82</v>
      </c>
      <c r="B25" s="179" t="s">
        <v>148</v>
      </c>
      <c r="C25" s="172" t="s">
        <v>113</v>
      </c>
      <c r="D25" s="180">
        <v>1</v>
      </c>
      <c r="E25" s="180"/>
      <c r="F25" s="168"/>
      <c r="G25" s="168"/>
      <c r="H25" s="174"/>
    </row>
    <row r="26" spans="1:8">
      <c r="A26" s="178"/>
      <c r="B26" s="176"/>
      <c r="C26" s="172"/>
      <c r="D26" s="180"/>
      <c r="E26" s="180"/>
      <c r="F26" s="168"/>
      <c r="G26" s="168"/>
      <c r="H26" s="174"/>
    </row>
    <row r="27" spans="1:8">
      <c r="A27" s="178" t="s">
        <v>134</v>
      </c>
      <c r="B27" s="179" t="s">
        <v>181</v>
      </c>
      <c r="C27" s="172"/>
      <c r="D27" s="180"/>
      <c r="E27" s="180"/>
      <c r="F27" s="168"/>
      <c r="G27" s="168"/>
      <c r="H27" s="174"/>
    </row>
    <row r="28" spans="1:8">
      <c r="A28" s="178"/>
      <c r="B28" s="189" t="s">
        <v>182</v>
      </c>
      <c r="C28" s="172" t="s">
        <v>113</v>
      </c>
      <c r="D28" s="180">
        <v>2</v>
      </c>
      <c r="E28" s="180"/>
      <c r="F28" s="168"/>
      <c r="G28" s="168"/>
      <c r="H28" s="174"/>
    </row>
    <row r="29" spans="1:8">
      <c r="A29" s="178"/>
      <c r="B29" s="189" t="s">
        <v>183</v>
      </c>
      <c r="C29" s="172" t="s">
        <v>113</v>
      </c>
      <c r="D29" s="180">
        <v>3</v>
      </c>
      <c r="E29" s="180"/>
      <c r="F29" s="168"/>
      <c r="G29" s="168"/>
      <c r="H29" s="174"/>
    </row>
    <row r="30" spans="1:8">
      <c r="A30" s="178"/>
      <c r="B30" s="176"/>
      <c r="C30" s="172"/>
      <c r="D30" s="180"/>
      <c r="E30" s="180"/>
      <c r="F30" s="168"/>
      <c r="G30" s="168"/>
      <c r="H30" s="174"/>
    </row>
    <row r="31" spans="1:8">
      <c r="A31" s="178" t="s">
        <v>503</v>
      </c>
      <c r="B31" s="179" t="s">
        <v>504</v>
      </c>
      <c r="C31" s="172" t="s">
        <v>113</v>
      </c>
      <c r="D31" s="180">
        <v>2</v>
      </c>
      <c r="E31" s="180"/>
      <c r="F31" s="168"/>
      <c r="G31" s="168"/>
      <c r="H31" s="174"/>
    </row>
    <row r="32" spans="1:8">
      <c r="A32" s="178"/>
      <c r="B32" s="205"/>
      <c r="C32" s="172"/>
      <c r="D32" s="180"/>
      <c r="E32" s="180"/>
      <c r="F32" s="168"/>
      <c r="G32" s="168"/>
      <c r="H32" s="174"/>
    </row>
    <row r="33" spans="1:15">
      <c r="A33" s="178"/>
      <c r="B33" s="192" t="s">
        <v>39</v>
      </c>
      <c r="C33" s="172"/>
      <c r="D33" s="180"/>
      <c r="E33" s="180"/>
      <c r="F33" s="168"/>
      <c r="G33" s="167"/>
      <c r="H33" s="193"/>
    </row>
    <row r="34" spans="1:15">
      <c r="A34" s="178"/>
      <c r="B34" s="176"/>
      <c r="C34" s="172"/>
      <c r="D34" s="180"/>
      <c r="E34" s="180"/>
      <c r="F34" s="168"/>
      <c r="G34" s="168"/>
      <c r="H34" s="174"/>
    </row>
    <row r="35" spans="1:15">
      <c r="A35" s="178"/>
      <c r="B35" s="176"/>
      <c r="C35" s="172"/>
      <c r="D35" s="180"/>
      <c r="E35" s="180"/>
      <c r="F35" s="168"/>
      <c r="G35" s="168"/>
      <c r="H35" s="174"/>
    </row>
    <row r="36" spans="1:15">
      <c r="A36" s="178"/>
      <c r="B36" s="176"/>
      <c r="C36" s="172"/>
      <c r="D36" s="180"/>
      <c r="E36" s="180"/>
      <c r="F36" s="168"/>
      <c r="G36" s="168"/>
      <c r="H36" s="174"/>
    </row>
    <row r="37" spans="1:15">
      <c r="A37" s="178"/>
      <c r="B37" s="176"/>
      <c r="C37" s="172"/>
      <c r="D37" s="180"/>
      <c r="E37" s="180"/>
      <c r="F37" s="168"/>
      <c r="G37" s="168"/>
      <c r="H37" s="174"/>
    </row>
    <row r="38" spans="1:15">
      <c r="A38" s="178"/>
      <c r="B38" s="176"/>
      <c r="C38" s="172"/>
      <c r="D38" s="180"/>
      <c r="E38" s="180"/>
      <c r="F38" s="168"/>
      <c r="G38" s="168"/>
      <c r="H38" s="174"/>
    </row>
    <row r="39" spans="1:15">
      <c r="A39" s="178"/>
      <c r="B39" s="176"/>
      <c r="C39" s="172"/>
      <c r="D39" s="180"/>
      <c r="E39" s="180"/>
      <c r="F39" s="168"/>
      <c r="G39" s="168"/>
      <c r="H39" s="174"/>
    </row>
    <row r="40" spans="1:15">
      <c r="A40" s="178"/>
      <c r="B40" s="191"/>
      <c r="C40" s="172"/>
      <c r="D40" s="180"/>
      <c r="E40" s="180"/>
      <c r="F40" s="168"/>
      <c r="G40" s="168"/>
      <c r="H40" s="174"/>
    </row>
    <row r="41" spans="1:15">
      <c r="A41" s="178"/>
      <c r="B41" s="191"/>
      <c r="C41" s="172"/>
      <c r="D41" s="180"/>
      <c r="E41" s="180"/>
      <c r="F41" s="168"/>
      <c r="G41" s="168"/>
      <c r="H41" s="174"/>
    </row>
    <row r="42" spans="1:15">
      <c r="A42" s="178"/>
      <c r="B42" s="191"/>
      <c r="C42" s="172"/>
      <c r="D42" s="180"/>
      <c r="E42" s="180"/>
      <c r="F42" s="168"/>
      <c r="G42" s="168"/>
      <c r="H42" s="174"/>
    </row>
    <row r="43" spans="1:15">
      <c r="A43" s="178"/>
      <c r="B43" s="191"/>
      <c r="C43" s="172"/>
      <c r="D43" s="180"/>
      <c r="E43" s="180"/>
      <c r="F43" s="168"/>
      <c r="G43" s="168"/>
      <c r="H43" s="174"/>
    </row>
    <row r="44" spans="1:15">
      <c r="A44" s="178"/>
      <c r="B44" s="173"/>
      <c r="C44" s="172"/>
      <c r="D44" s="180"/>
      <c r="E44" s="180"/>
      <c r="F44" s="168"/>
      <c r="G44" s="168"/>
      <c r="H44" s="194"/>
    </row>
    <row r="45" spans="1:15" s="142" customFormat="1">
      <c r="A45" s="178"/>
      <c r="B45" s="195" t="s">
        <v>184</v>
      </c>
      <c r="C45" s="183"/>
      <c r="D45" s="171"/>
      <c r="E45" s="171"/>
      <c r="F45" s="196"/>
      <c r="G45" s="196"/>
      <c r="H45" s="197"/>
      <c r="J45" s="121"/>
      <c r="K45" s="198"/>
      <c r="M45" s="51"/>
      <c r="N45" s="51"/>
      <c r="O45" s="51"/>
    </row>
    <row r="46" spans="1:15">
      <c r="A46" s="178"/>
      <c r="B46" s="199"/>
      <c r="C46" s="172"/>
      <c r="D46" s="173"/>
      <c r="E46" s="173"/>
      <c r="F46" s="168"/>
      <c r="G46" s="168"/>
      <c r="H46" s="174"/>
    </row>
    <row r="47" spans="1:15">
      <c r="A47" s="178"/>
      <c r="B47" s="199" t="s">
        <v>49</v>
      </c>
      <c r="C47" s="172"/>
      <c r="D47" s="173"/>
      <c r="E47" s="173"/>
      <c r="F47" s="168"/>
      <c r="G47" s="168"/>
      <c r="H47" s="174"/>
    </row>
    <row r="48" spans="1:15">
      <c r="A48" s="178"/>
      <c r="B48" s="200"/>
      <c r="C48" s="172"/>
      <c r="D48" s="173"/>
      <c r="E48" s="173"/>
      <c r="F48" s="168"/>
      <c r="G48" s="168"/>
      <c r="H48" s="174"/>
    </row>
    <row r="49" spans="1:10" s="142" customFormat="1">
      <c r="A49" s="178"/>
      <c r="B49" s="195" t="s">
        <v>185</v>
      </c>
      <c r="C49" s="183"/>
      <c r="D49" s="171"/>
      <c r="E49" s="171"/>
      <c r="F49" s="185"/>
      <c r="G49" s="185"/>
      <c r="H49" s="187"/>
      <c r="J49" s="141"/>
    </row>
    <row r="50" spans="1:10">
      <c r="A50" s="143"/>
      <c r="B50" s="144"/>
      <c r="C50" s="201"/>
      <c r="D50" s="145"/>
      <c r="E50" s="145"/>
      <c r="F50" s="146"/>
      <c r="G50" s="146"/>
      <c r="H50" s="194"/>
    </row>
    <row r="173" spans="7:7" ht="14.4">
      <c r="G173" s="202"/>
    </row>
  </sheetData>
  <sheetProtection formatCells="0" insertRows="0" deleteRows="0" selectLockedCells="1"/>
  <printOptions horizontalCentered="1"/>
  <pageMargins left="0.70866141732283461" right="0.70866141732283461" top="0.74803149606299213" bottom="0.74803149606299213" header="0.31496062992125984" footer="0.31496062992125984"/>
  <pageSetup paperSize="9" scale="86" orientation="portrait" r:id="rId1"/>
  <rowBreaks count="1" manualBreakCount="1">
    <brk id="50"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A6FCE-D3B5-4930-B2AD-FC47C787A0F8}">
  <dimension ref="A1:O183"/>
  <sheetViews>
    <sheetView showZeros="0" view="pageBreakPreview" topLeftCell="A20" zoomScale="85" zoomScaleNormal="100" zoomScaleSheetLayoutView="85" workbookViewId="0">
      <selection activeCell="O64" sqref="O64"/>
    </sheetView>
  </sheetViews>
  <sheetFormatPr baseColWidth="10" defaultColWidth="10.6640625" defaultRowHeight="12"/>
  <cols>
    <col min="1" max="1" width="6.109375" style="150" customWidth="1"/>
    <col min="2" max="2" width="42.33203125" style="81" customWidth="1"/>
    <col min="3" max="3" width="4.33203125" style="155" customWidth="1"/>
    <col min="4" max="5" width="7.5546875" style="81" customWidth="1"/>
    <col min="6" max="6" width="10.33203125" style="93" customWidth="1"/>
    <col min="7" max="7" width="10.5546875" style="93" customWidth="1"/>
    <col min="8" max="8" width="12.88671875" style="81" customWidth="1"/>
    <col min="9" max="9" width="5" style="81" customWidth="1"/>
    <col min="10" max="10" width="10.33203125" style="82" customWidth="1"/>
    <col min="11" max="12" width="10.6640625" style="81"/>
    <col min="13" max="13" width="12.109375" style="81" bestFit="1" customWidth="1"/>
    <col min="14" max="14" width="11.33203125" style="81" bestFit="1" customWidth="1"/>
    <col min="15" max="16384" width="10.6640625" style="81"/>
  </cols>
  <sheetData>
    <row r="1" spans="1:10">
      <c r="A1" s="76"/>
      <c r="B1" s="77" t="s">
        <v>52</v>
      </c>
      <c r="C1" s="152"/>
      <c r="D1" s="78"/>
      <c r="E1" s="78"/>
      <c r="F1" s="79"/>
      <c r="G1" s="79"/>
      <c r="H1" s="80">
        <v>46078</v>
      </c>
    </row>
    <row r="2" spans="1:10">
      <c r="A2" s="90"/>
      <c r="B2" s="91"/>
      <c r="C2" s="153"/>
      <c r="D2" s="92"/>
      <c r="E2" s="92"/>
      <c r="H2" s="94" t="s">
        <v>0</v>
      </c>
    </row>
    <row r="3" spans="1:10">
      <c r="A3" s="90"/>
      <c r="B3" s="99" t="s">
        <v>173</v>
      </c>
      <c r="C3" s="153"/>
      <c r="D3" s="92"/>
      <c r="E3" s="92"/>
      <c r="F3" s="92"/>
      <c r="G3" s="92"/>
      <c r="H3" s="100" t="s">
        <v>562</v>
      </c>
      <c r="J3" s="101"/>
    </row>
    <row r="4" spans="1:10">
      <c r="A4" s="90"/>
      <c r="B4" s="99" t="s">
        <v>164</v>
      </c>
      <c r="C4" s="154"/>
      <c r="D4" s="92"/>
      <c r="E4" s="92"/>
      <c r="H4" s="147"/>
    </row>
    <row r="5" spans="1:10">
      <c r="A5" s="143"/>
      <c r="B5" s="157"/>
      <c r="C5" s="158"/>
      <c r="D5" s="159"/>
      <c r="E5" s="159"/>
      <c r="F5" s="160"/>
      <c r="G5" s="160"/>
      <c r="H5" s="161"/>
      <c r="J5" s="118"/>
    </row>
    <row r="6" spans="1:10" s="122" customFormat="1">
      <c r="A6" s="162" t="s">
        <v>10</v>
      </c>
      <c r="B6" s="163" t="s">
        <v>11</v>
      </c>
      <c r="C6" s="163" t="s">
        <v>12</v>
      </c>
      <c r="D6" s="163" t="s">
        <v>13</v>
      </c>
      <c r="E6" s="163" t="s">
        <v>14</v>
      </c>
      <c r="F6" s="164" t="s">
        <v>15</v>
      </c>
      <c r="G6" s="164" t="s">
        <v>16</v>
      </c>
      <c r="H6" s="163" t="s">
        <v>17</v>
      </c>
      <c r="J6" s="121"/>
    </row>
    <row r="7" spans="1:10">
      <c r="A7" s="76"/>
      <c r="B7" s="165"/>
      <c r="C7" s="166"/>
      <c r="D7" s="165"/>
      <c r="E7" s="165"/>
      <c r="F7" s="167"/>
      <c r="G7" s="167"/>
      <c r="H7" s="169"/>
    </row>
    <row r="8" spans="1:10">
      <c r="A8" s="170">
        <v>2</v>
      </c>
      <c r="B8" s="171" t="s">
        <v>18</v>
      </c>
      <c r="C8" s="172"/>
      <c r="D8" s="173"/>
      <c r="E8" s="173"/>
      <c r="F8" s="168"/>
      <c r="G8" s="168"/>
      <c r="H8" s="174"/>
    </row>
    <row r="9" spans="1:10">
      <c r="A9" s="90"/>
      <c r="B9" s="173"/>
      <c r="C9" s="172"/>
      <c r="D9" s="173"/>
      <c r="E9" s="173"/>
      <c r="F9" s="168"/>
      <c r="G9" s="168"/>
      <c r="H9" s="174"/>
    </row>
    <row r="10" spans="1:10">
      <c r="A10" s="90" t="s">
        <v>19</v>
      </c>
      <c r="B10" s="176" t="s">
        <v>53</v>
      </c>
      <c r="C10" s="172"/>
      <c r="D10" s="177"/>
      <c r="E10" s="177"/>
      <c r="F10" s="168"/>
      <c r="G10" s="168"/>
      <c r="H10" s="174"/>
    </row>
    <row r="11" spans="1:10">
      <c r="A11" s="178"/>
      <c r="B11" s="179"/>
      <c r="C11" s="172"/>
      <c r="D11" s="180"/>
      <c r="E11" s="180"/>
      <c r="F11" s="168"/>
      <c r="G11" s="168"/>
      <c r="H11" s="174"/>
    </row>
    <row r="12" spans="1:10" ht="24">
      <c r="A12" s="178" t="s">
        <v>60</v>
      </c>
      <c r="B12" s="179" t="s">
        <v>186</v>
      </c>
      <c r="C12" s="172" t="s">
        <v>25</v>
      </c>
      <c r="D12" s="180">
        <v>10</v>
      </c>
      <c r="E12" s="180"/>
      <c r="F12" s="168"/>
      <c r="G12" s="168"/>
      <c r="H12" s="174"/>
    </row>
    <row r="13" spans="1:10">
      <c r="A13" s="178"/>
      <c r="B13" s="179"/>
      <c r="C13" s="172"/>
      <c r="D13" s="180"/>
      <c r="E13" s="180"/>
      <c r="F13" s="168"/>
      <c r="G13" s="168"/>
      <c r="H13" s="174"/>
    </row>
    <row r="14" spans="1:10" ht="24">
      <c r="A14" s="178" t="s">
        <v>54</v>
      </c>
      <c r="B14" s="179" t="s">
        <v>187</v>
      </c>
      <c r="C14" s="172" t="s">
        <v>25</v>
      </c>
      <c r="D14" s="180">
        <v>43</v>
      </c>
      <c r="E14" s="180"/>
      <c r="F14" s="168"/>
      <c r="G14" s="168"/>
      <c r="H14" s="174"/>
    </row>
    <row r="15" spans="1:10">
      <c r="A15" s="178"/>
      <c r="B15" s="179"/>
      <c r="C15" s="172"/>
      <c r="D15" s="180"/>
      <c r="E15" s="180"/>
      <c r="F15" s="168"/>
      <c r="G15" s="168"/>
      <c r="H15" s="174"/>
    </row>
    <row r="16" spans="1:10">
      <c r="A16" s="178" t="s">
        <v>55</v>
      </c>
      <c r="B16" s="179" t="s">
        <v>189</v>
      </c>
      <c r="C16" s="172"/>
      <c r="D16" s="180"/>
      <c r="E16" s="180"/>
      <c r="F16" s="168"/>
      <c r="G16" s="168"/>
      <c r="H16" s="174"/>
    </row>
    <row r="17" spans="1:10">
      <c r="A17" s="178"/>
      <c r="B17" s="189" t="s">
        <v>190</v>
      </c>
      <c r="C17" s="172" t="s">
        <v>20</v>
      </c>
      <c r="D17" s="180"/>
      <c r="E17" s="180"/>
      <c r="F17" s="168"/>
      <c r="G17" s="168"/>
      <c r="H17" s="174"/>
    </row>
    <row r="18" spans="1:10">
      <c r="A18" s="178"/>
      <c r="B18" s="179"/>
      <c r="C18" s="172"/>
      <c r="D18" s="180"/>
      <c r="E18" s="180"/>
      <c r="F18" s="168"/>
      <c r="G18" s="168"/>
      <c r="H18" s="174"/>
    </row>
    <row r="19" spans="1:10">
      <c r="A19" s="178" t="s">
        <v>188</v>
      </c>
      <c r="B19" s="179" t="s">
        <v>67</v>
      </c>
      <c r="C19" s="172"/>
      <c r="D19" s="180"/>
      <c r="E19" s="180"/>
      <c r="F19" s="168"/>
      <c r="G19" s="168"/>
      <c r="H19" s="174"/>
    </row>
    <row r="20" spans="1:10">
      <c r="A20" s="178"/>
      <c r="B20" s="189" t="s">
        <v>68</v>
      </c>
      <c r="C20" s="172" t="s">
        <v>25</v>
      </c>
      <c r="D20" s="180">
        <v>200</v>
      </c>
      <c r="E20" s="180"/>
      <c r="F20" s="168"/>
      <c r="G20" s="168"/>
      <c r="H20" s="174"/>
    </row>
    <row r="21" spans="1:10">
      <c r="A21" s="178"/>
      <c r="B21" s="179"/>
      <c r="C21" s="172"/>
      <c r="D21" s="180"/>
      <c r="E21" s="180"/>
      <c r="F21" s="168"/>
      <c r="G21" s="168"/>
      <c r="H21" s="174"/>
    </row>
    <row r="22" spans="1:10">
      <c r="A22" s="178" t="s">
        <v>191</v>
      </c>
      <c r="B22" s="179" t="s">
        <v>56</v>
      </c>
      <c r="C22" s="172" t="s">
        <v>25</v>
      </c>
      <c r="D22" s="180">
        <v>7</v>
      </c>
      <c r="E22" s="180"/>
      <c r="F22" s="168"/>
      <c r="G22" s="168"/>
      <c r="H22" s="174"/>
    </row>
    <row r="23" spans="1:10">
      <c r="A23" s="178"/>
      <c r="B23" s="179"/>
      <c r="C23" s="172"/>
      <c r="D23" s="180"/>
      <c r="E23" s="180"/>
      <c r="F23" s="168"/>
      <c r="G23" s="168"/>
      <c r="H23" s="174"/>
    </row>
    <row r="24" spans="1:10" s="142" customFormat="1">
      <c r="A24" s="178"/>
      <c r="B24" s="182" t="s">
        <v>27</v>
      </c>
      <c r="C24" s="183"/>
      <c r="D24" s="184"/>
      <c r="E24" s="184"/>
      <c r="F24" s="185"/>
      <c r="G24" s="186"/>
      <c r="H24" s="187"/>
      <c r="J24" s="141"/>
    </row>
    <row r="25" spans="1:10">
      <c r="A25" s="178"/>
      <c r="B25" s="179"/>
      <c r="C25" s="172"/>
      <c r="D25" s="180"/>
      <c r="E25" s="180"/>
      <c r="F25" s="168"/>
      <c r="G25" s="168"/>
      <c r="H25" s="174"/>
    </row>
    <row r="26" spans="1:10">
      <c r="A26" s="90" t="s">
        <v>28</v>
      </c>
      <c r="B26" s="176" t="s">
        <v>57</v>
      </c>
      <c r="C26" s="172"/>
      <c r="D26" s="180"/>
      <c r="E26" s="180"/>
      <c r="F26" s="168"/>
      <c r="G26" s="168"/>
      <c r="H26" s="174"/>
    </row>
    <row r="27" spans="1:10">
      <c r="A27" s="90"/>
      <c r="B27" s="188"/>
      <c r="C27" s="172"/>
      <c r="D27" s="180"/>
      <c r="E27" s="180"/>
      <c r="F27" s="168"/>
      <c r="G27" s="168"/>
      <c r="H27" s="174"/>
    </row>
    <row r="28" spans="1:10" ht="24">
      <c r="A28" s="178" t="s">
        <v>30</v>
      </c>
      <c r="B28" s="179" t="s">
        <v>58</v>
      </c>
      <c r="C28" s="172" t="s">
        <v>32</v>
      </c>
      <c r="D28" s="180">
        <v>32</v>
      </c>
      <c r="E28" s="180"/>
      <c r="F28" s="168"/>
      <c r="G28" s="168"/>
      <c r="H28" s="174"/>
    </row>
    <row r="29" spans="1:10">
      <c r="A29" s="178"/>
      <c r="B29" s="189"/>
      <c r="C29" s="172"/>
      <c r="D29" s="180"/>
      <c r="E29" s="180"/>
      <c r="F29" s="168"/>
      <c r="G29" s="168"/>
      <c r="H29" s="174"/>
    </row>
    <row r="30" spans="1:10" ht="24">
      <c r="A30" s="178" t="s">
        <v>59</v>
      </c>
      <c r="B30" s="188" t="s">
        <v>192</v>
      </c>
      <c r="C30" s="172" t="s">
        <v>25</v>
      </c>
      <c r="D30" s="180">
        <v>42</v>
      </c>
      <c r="E30" s="180"/>
      <c r="F30" s="168"/>
      <c r="G30" s="168"/>
      <c r="H30" s="174"/>
    </row>
    <row r="31" spans="1:10">
      <c r="A31" s="178"/>
      <c r="B31" s="188"/>
      <c r="C31" s="172"/>
      <c r="D31" s="180"/>
      <c r="E31" s="180"/>
      <c r="F31" s="168"/>
      <c r="G31" s="168"/>
      <c r="H31" s="174"/>
    </row>
    <row r="32" spans="1:10">
      <c r="A32" s="178" t="s">
        <v>61</v>
      </c>
      <c r="B32" s="188" t="s">
        <v>193</v>
      </c>
      <c r="C32" s="172" t="s">
        <v>25</v>
      </c>
      <c r="D32" s="180">
        <v>22</v>
      </c>
      <c r="E32" s="180"/>
      <c r="F32" s="168"/>
      <c r="G32" s="168"/>
      <c r="H32" s="174"/>
    </row>
    <row r="33" spans="1:10">
      <c r="A33" s="90"/>
      <c r="B33" s="189"/>
      <c r="C33" s="172"/>
      <c r="D33" s="180"/>
      <c r="E33" s="180"/>
      <c r="F33" s="168"/>
      <c r="G33" s="168"/>
      <c r="H33" s="174"/>
    </row>
    <row r="34" spans="1:10">
      <c r="A34" s="178" t="s">
        <v>62</v>
      </c>
      <c r="B34" s="188" t="s">
        <v>194</v>
      </c>
      <c r="C34" s="172" t="s">
        <v>25</v>
      </c>
      <c r="D34" s="180">
        <v>3</v>
      </c>
      <c r="E34" s="180"/>
      <c r="F34" s="168"/>
      <c r="G34" s="168"/>
      <c r="H34" s="174"/>
    </row>
    <row r="35" spans="1:10">
      <c r="A35" s="90"/>
      <c r="B35" s="189"/>
      <c r="C35" s="172"/>
      <c r="D35" s="180"/>
      <c r="E35" s="180"/>
      <c r="F35" s="168"/>
      <c r="G35" s="168"/>
      <c r="H35" s="174"/>
    </row>
    <row r="36" spans="1:10" s="142" customFormat="1">
      <c r="A36" s="90"/>
      <c r="B36" s="182" t="s">
        <v>33</v>
      </c>
      <c r="C36" s="183"/>
      <c r="D36" s="180"/>
      <c r="E36" s="180"/>
      <c r="F36" s="185"/>
      <c r="G36" s="186"/>
      <c r="H36" s="187"/>
      <c r="J36" s="141"/>
    </row>
    <row r="37" spans="1:10">
      <c r="A37" s="90"/>
      <c r="B37" s="190"/>
      <c r="C37" s="172"/>
      <c r="D37" s="180"/>
      <c r="E37" s="180"/>
      <c r="F37" s="168"/>
      <c r="G37" s="168"/>
      <c r="H37" s="174"/>
    </row>
    <row r="38" spans="1:10">
      <c r="A38" s="90" t="s">
        <v>34</v>
      </c>
      <c r="B38" s="176" t="s">
        <v>63</v>
      </c>
      <c r="C38" s="172"/>
      <c r="D38" s="180"/>
      <c r="E38" s="180"/>
      <c r="F38" s="168"/>
      <c r="G38" s="168"/>
      <c r="H38" s="174"/>
    </row>
    <row r="39" spans="1:10">
      <c r="A39" s="90"/>
      <c r="B39" s="176"/>
      <c r="C39" s="172"/>
      <c r="D39" s="180"/>
      <c r="E39" s="180"/>
      <c r="F39" s="168"/>
      <c r="G39" s="168"/>
      <c r="H39" s="174"/>
    </row>
    <row r="40" spans="1:10">
      <c r="A40" s="178" t="s">
        <v>36</v>
      </c>
      <c r="B40" s="179" t="s">
        <v>64</v>
      </c>
      <c r="C40" s="172" t="s">
        <v>31</v>
      </c>
      <c r="D40" s="180">
        <v>1</v>
      </c>
      <c r="E40" s="180"/>
      <c r="F40" s="168"/>
      <c r="G40" s="168"/>
      <c r="H40" s="174"/>
    </row>
    <row r="41" spans="1:10">
      <c r="A41" s="90"/>
      <c r="B41" s="189"/>
      <c r="C41" s="172"/>
      <c r="D41" s="180"/>
      <c r="E41" s="180"/>
      <c r="F41" s="168"/>
      <c r="G41" s="168"/>
      <c r="H41" s="174"/>
    </row>
    <row r="42" spans="1:10">
      <c r="A42" s="178" t="s">
        <v>37</v>
      </c>
      <c r="B42" s="191" t="s">
        <v>65</v>
      </c>
      <c r="C42" s="172" t="s">
        <v>20</v>
      </c>
      <c r="D42" s="180"/>
      <c r="E42" s="180"/>
      <c r="F42" s="168"/>
      <c r="G42" s="168"/>
      <c r="H42" s="174"/>
    </row>
    <row r="43" spans="1:10">
      <c r="A43" s="90"/>
      <c r="B43" s="189"/>
      <c r="C43" s="172"/>
      <c r="D43" s="180"/>
      <c r="E43" s="180"/>
      <c r="F43" s="168"/>
      <c r="G43" s="168"/>
      <c r="H43" s="174"/>
    </row>
    <row r="44" spans="1:10">
      <c r="A44" s="178" t="s">
        <v>37</v>
      </c>
      <c r="B44" s="191" t="s">
        <v>66</v>
      </c>
      <c r="C44" s="172" t="s">
        <v>20</v>
      </c>
      <c r="D44" s="180"/>
      <c r="E44" s="180"/>
      <c r="F44" s="168"/>
      <c r="G44" s="168"/>
      <c r="H44" s="174"/>
    </row>
    <row r="45" spans="1:10">
      <c r="A45" s="90"/>
      <c r="B45" s="189"/>
      <c r="C45" s="172"/>
      <c r="D45" s="180"/>
      <c r="E45" s="180"/>
      <c r="F45" s="168"/>
      <c r="G45" s="168"/>
      <c r="H45" s="174"/>
    </row>
    <row r="46" spans="1:10" s="142" customFormat="1">
      <c r="A46" s="178"/>
      <c r="B46" s="182" t="s">
        <v>39</v>
      </c>
      <c r="C46" s="183"/>
      <c r="D46" s="180"/>
      <c r="E46" s="180"/>
      <c r="F46" s="185"/>
      <c r="G46" s="186"/>
      <c r="H46" s="187"/>
      <c r="J46" s="141"/>
    </row>
    <row r="47" spans="1:10">
      <c r="A47" s="178"/>
      <c r="B47" s="179"/>
      <c r="C47" s="172"/>
      <c r="D47" s="180"/>
      <c r="E47" s="180"/>
      <c r="F47" s="168"/>
      <c r="G47" s="168"/>
      <c r="H47" s="174"/>
    </row>
    <row r="48" spans="1:10">
      <c r="A48" s="178"/>
      <c r="B48" s="191"/>
      <c r="C48" s="172"/>
      <c r="D48" s="180"/>
      <c r="E48" s="180"/>
      <c r="F48" s="168"/>
      <c r="G48" s="168"/>
      <c r="H48" s="174"/>
    </row>
    <row r="49" spans="1:15">
      <c r="A49" s="178"/>
      <c r="B49" s="191"/>
      <c r="C49" s="172"/>
      <c r="D49" s="180"/>
      <c r="E49" s="180"/>
      <c r="F49" s="168"/>
      <c r="G49" s="168"/>
      <c r="H49" s="174"/>
    </row>
    <row r="50" spans="1:15">
      <c r="A50" s="178"/>
      <c r="B50" s="191"/>
      <c r="C50" s="172"/>
      <c r="D50" s="180"/>
      <c r="E50" s="180"/>
      <c r="F50" s="168"/>
      <c r="G50" s="168"/>
      <c r="H50" s="174"/>
    </row>
    <row r="51" spans="1:15">
      <c r="A51" s="178"/>
      <c r="B51" s="191"/>
      <c r="C51" s="172"/>
      <c r="D51" s="180"/>
      <c r="E51" s="180"/>
      <c r="F51" s="168"/>
      <c r="G51" s="168"/>
      <c r="H51" s="174"/>
    </row>
    <row r="52" spans="1:15">
      <c r="A52" s="178"/>
      <c r="B52" s="191"/>
      <c r="C52" s="172"/>
      <c r="D52" s="180"/>
      <c r="E52" s="180"/>
      <c r="F52" s="168"/>
      <c r="G52" s="168"/>
      <c r="H52" s="174"/>
    </row>
    <row r="53" spans="1:15">
      <c r="A53" s="178"/>
      <c r="B53" s="191"/>
      <c r="C53" s="172"/>
      <c r="D53" s="180"/>
      <c r="E53" s="180"/>
      <c r="F53" s="168"/>
      <c r="G53" s="168"/>
      <c r="H53" s="174"/>
    </row>
    <row r="54" spans="1:15">
      <c r="A54" s="178"/>
      <c r="B54" s="173"/>
      <c r="C54" s="172"/>
      <c r="D54" s="180"/>
      <c r="E54" s="180"/>
      <c r="F54" s="168"/>
      <c r="G54" s="168"/>
      <c r="H54" s="194"/>
    </row>
    <row r="55" spans="1:15" s="142" customFormat="1">
      <c r="A55" s="178"/>
      <c r="B55" s="195" t="s">
        <v>195</v>
      </c>
      <c r="C55" s="183"/>
      <c r="D55" s="171"/>
      <c r="E55" s="171"/>
      <c r="F55" s="196"/>
      <c r="G55" s="196"/>
      <c r="H55" s="197"/>
      <c r="J55" s="121"/>
      <c r="K55" s="198"/>
      <c r="M55" s="51"/>
      <c r="N55" s="51"/>
      <c r="O55" s="51"/>
    </row>
    <row r="56" spans="1:15">
      <c r="A56" s="178"/>
      <c r="B56" s="199"/>
      <c r="C56" s="172"/>
      <c r="D56" s="173"/>
      <c r="E56" s="173"/>
      <c r="F56" s="168"/>
      <c r="G56" s="168"/>
      <c r="H56" s="174"/>
    </row>
    <row r="57" spans="1:15">
      <c r="A57" s="178"/>
      <c r="B57" s="199" t="s">
        <v>49</v>
      </c>
      <c r="C57" s="172"/>
      <c r="D57" s="173"/>
      <c r="E57" s="173"/>
      <c r="F57" s="168"/>
      <c r="G57" s="168"/>
      <c r="H57" s="174"/>
    </row>
    <row r="58" spans="1:15">
      <c r="A58" s="178"/>
      <c r="B58" s="200"/>
      <c r="C58" s="172"/>
      <c r="D58" s="173"/>
      <c r="E58" s="173"/>
      <c r="F58" s="168"/>
      <c r="G58" s="168"/>
      <c r="H58" s="174"/>
    </row>
    <row r="59" spans="1:15" s="142" customFormat="1">
      <c r="A59" s="178"/>
      <c r="B59" s="195" t="s">
        <v>196</v>
      </c>
      <c r="C59" s="183"/>
      <c r="D59" s="171"/>
      <c r="E59" s="171"/>
      <c r="F59" s="185"/>
      <c r="G59" s="185"/>
      <c r="H59" s="187"/>
      <c r="J59" s="141"/>
    </row>
    <row r="60" spans="1:15">
      <c r="A60" s="143"/>
      <c r="B60" s="144"/>
      <c r="C60" s="201"/>
      <c r="D60" s="145"/>
      <c r="E60" s="145"/>
      <c r="F60" s="146"/>
      <c r="G60" s="146"/>
      <c r="H60" s="194"/>
    </row>
    <row r="183" spans="7:7" ht="14.4">
      <c r="G183" s="202"/>
    </row>
  </sheetData>
  <sheetProtection formatCells="0" insertRows="0" deleteRows="0" selectLockedCells="1"/>
  <printOptions horizontalCentered="1"/>
  <pageMargins left="0.70866141732283461" right="0.70866141732283461" top="0.74803149606299213" bottom="0.74803149606299213" header="0.31496062992125984" footer="0.31496062992125984"/>
  <pageSetup paperSize="9" scale="7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3D001-44B2-456A-8BA0-AD8C381A2589}">
  <dimension ref="A1:O206"/>
  <sheetViews>
    <sheetView showZeros="0" view="pageBreakPreview" topLeftCell="A10" zoomScale="115" zoomScaleNormal="100" zoomScaleSheetLayoutView="115" workbookViewId="0">
      <selection activeCell="O64" sqref="O64"/>
    </sheetView>
  </sheetViews>
  <sheetFormatPr baseColWidth="10" defaultColWidth="10.6640625" defaultRowHeight="12"/>
  <cols>
    <col min="1" max="1" width="6.109375" style="249" customWidth="1"/>
    <col min="2" max="2" width="42.33203125" style="211" customWidth="1"/>
    <col min="3" max="3" width="4.33203125" style="265" customWidth="1"/>
    <col min="4" max="4" width="9.6640625" style="211" bestFit="1" customWidth="1"/>
    <col min="5" max="5" width="8.6640625" style="211" bestFit="1" customWidth="1"/>
    <col min="6" max="6" width="10.33203125" style="217" customWidth="1"/>
    <col min="7" max="7" width="10.5546875" style="217" customWidth="1"/>
    <col min="8" max="8" width="12.88671875" style="211" customWidth="1"/>
    <col min="9" max="9" width="5" style="211" customWidth="1"/>
    <col min="10" max="10" width="10.33203125" style="218" customWidth="1"/>
    <col min="11" max="12" width="10.6640625" style="211"/>
    <col min="13" max="13" width="12.109375" style="211" bestFit="1" customWidth="1"/>
    <col min="14" max="14" width="11.33203125" style="211" bestFit="1" customWidth="1"/>
    <col min="15" max="16384" width="10.6640625" style="211"/>
  </cols>
  <sheetData>
    <row r="1" spans="1:10">
      <c r="A1" s="206"/>
      <c r="B1" s="207" t="s">
        <v>52</v>
      </c>
      <c r="C1" s="208"/>
      <c r="D1" s="209"/>
      <c r="E1" s="209"/>
      <c r="F1" s="210"/>
      <c r="G1" s="210"/>
      <c r="H1" s="80">
        <v>46078</v>
      </c>
      <c r="J1" s="212"/>
    </row>
    <row r="2" spans="1:10">
      <c r="A2" s="213"/>
      <c r="B2" s="214"/>
      <c r="C2" s="215"/>
      <c r="D2" s="216"/>
      <c r="E2" s="216"/>
      <c r="H2" s="94" t="s">
        <v>0</v>
      </c>
    </row>
    <row r="3" spans="1:10">
      <c r="A3" s="213"/>
      <c r="B3" s="99" t="s">
        <v>173</v>
      </c>
      <c r="C3" s="215"/>
      <c r="D3" s="216"/>
      <c r="E3" s="216"/>
      <c r="F3" s="216"/>
      <c r="G3" s="216"/>
      <c r="H3" s="100" t="s">
        <v>562</v>
      </c>
      <c r="J3" s="219"/>
    </row>
    <row r="4" spans="1:10">
      <c r="A4" s="213"/>
      <c r="B4" s="220" t="s">
        <v>165</v>
      </c>
      <c r="C4" s="221"/>
      <c r="D4" s="216"/>
      <c r="E4" s="216"/>
      <c r="H4" s="222"/>
    </row>
    <row r="5" spans="1:10">
      <c r="A5" s="223"/>
      <c r="B5" s="224"/>
      <c r="C5" s="225"/>
      <c r="D5" s="226"/>
      <c r="E5" s="226"/>
      <c r="F5" s="227"/>
      <c r="G5" s="227"/>
      <c r="H5" s="228"/>
      <c r="J5" s="229"/>
    </row>
    <row r="6" spans="1:10" s="232" customFormat="1">
      <c r="A6" s="230" t="s">
        <v>10</v>
      </c>
      <c r="B6" s="230" t="s">
        <v>11</v>
      </c>
      <c r="C6" s="230" t="s">
        <v>12</v>
      </c>
      <c r="D6" s="230" t="s">
        <v>13</v>
      </c>
      <c r="E6" s="230" t="s">
        <v>14</v>
      </c>
      <c r="F6" s="231" t="s">
        <v>15</v>
      </c>
      <c r="G6" s="231" t="s">
        <v>16</v>
      </c>
      <c r="H6" s="230" t="s">
        <v>17</v>
      </c>
      <c r="J6" s="233"/>
    </row>
    <row r="7" spans="1:10">
      <c r="A7" s="213"/>
      <c r="B7" s="234"/>
      <c r="C7" s="235"/>
      <c r="D7" s="234"/>
      <c r="E7" s="234"/>
      <c r="F7" s="236"/>
      <c r="G7" s="236">
        <v>0</v>
      </c>
      <c r="H7" s="237"/>
    </row>
    <row r="8" spans="1:10">
      <c r="A8" s="238">
        <v>2</v>
      </c>
      <c r="B8" s="213" t="s">
        <v>18</v>
      </c>
      <c r="C8" s="235"/>
      <c r="D8" s="234"/>
      <c r="E8" s="234"/>
      <c r="F8" s="236"/>
      <c r="G8" s="236">
        <v>0</v>
      </c>
      <c r="H8" s="237"/>
    </row>
    <row r="9" spans="1:10">
      <c r="A9" s="213"/>
      <c r="B9" s="234"/>
      <c r="C9" s="235"/>
      <c r="D9" s="234"/>
      <c r="E9" s="234"/>
      <c r="F9" s="236"/>
      <c r="G9" s="236">
        <v>0</v>
      </c>
      <c r="H9" s="237"/>
    </row>
    <row r="10" spans="1:10">
      <c r="A10" s="213" t="s">
        <v>19</v>
      </c>
      <c r="B10" s="239" t="s">
        <v>96</v>
      </c>
      <c r="C10" s="235"/>
      <c r="D10" s="240"/>
      <c r="E10" s="240"/>
      <c r="F10" s="236"/>
      <c r="G10" s="236">
        <v>0</v>
      </c>
      <c r="H10" s="237"/>
    </row>
    <row r="11" spans="1:10">
      <c r="A11" s="234"/>
      <c r="B11" s="241"/>
      <c r="C11" s="235"/>
      <c r="D11" s="242"/>
      <c r="E11" s="242"/>
      <c r="F11" s="236"/>
      <c r="G11" s="236">
        <v>0</v>
      </c>
      <c r="H11" s="237"/>
    </row>
    <row r="12" spans="1:10">
      <c r="A12" s="234" t="s">
        <v>21</v>
      </c>
      <c r="B12" s="241" t="s">
        <v>95</v>
      </c>
      <c r="C12" s="235"/>
      <c r="D12" s="242"/>
      <c r="E12" s="242"/>
      <c r="F12" s="236"/>
      <c r="G12" s="236">
        <v>0</v>
      </c>
      <c r="H12" s="237"/>
    </row>
    <row r="13" spans="1:10">
      <c r="A13" s="234"/>
      <c r="B13" s="241"/>
      <c r="C13" s="235"/>
      <c r="D13" s="242"/>
      <c r="E13" s="242"/>
      <c r="F13" s="236"/>
      <c r="G13" s="236"/>
      <c r="H13" s="237"/>
    </row>
    <row r="14" spans="1:10">
      <c r="A14" s="234" t="s">
        <v>23</v>
      </c>
      <c r="B14" s="241" t="s">
        <v>197</v>
      </c>
      <c r="C14" s="235"/>
      <c r="D14" s="242"/>
      <c r="E14" s="242"/>
      <c r="F14" s="236"/>
      <c r="G14" s="236"/>
      <c r="H14" s="237"/>
    </row>
    <row r="15" spans="1:10" ht="36">
      <c r="A15" s="234"/>
      <c r="B15" s="243" t="s">
        <v>563</v>
      </c>
      <c r="C15" s="235" t="s">
        <v>113</v>
      </c>
      <c r="D15" s="242">
        <v>1</v>
      </c>
      <c r="E15" s="242"/>
      <c r="F15" s="236"/>
      <c r="G15" s="236"/>
      <c r="H15" s="237"/>
    </row>
    <row r="16" spans="1:10">
      <c r="A16" s="234"/>
      <c r="B16" s="241" t="s">
        <v>564</v>
      </c>
      <c r="C16" s="235"/>
      <c r="D16" s="242"/>
      <c r="E16" s="242"/>
      <c r="F16" s="236"/>
      <c r="G16" s="236"/>
      <c r="H16" s="237"/>
    </row>
    <row r="17" spans="1:10" s="249" customFormat="1">
      <c r="A17" s="234"/>
      <c r="B17" s="244" t="s">
        <v>27</v>
      </c>
      <c r="C17" s="238"/>
      <c r="D17" s="245"/>
      <c r="E17" s="245"/>
      <c r="F17" s="246"/>
      <c r="G17" s="247"/>
      <c r="H17" s="248"/>
      <c r="J17" s="250"/>
    </row>
    <row r="18" spans="1:10">
      <c r="A18" s="234"/>
      <c r="B18" s="241"/>
      <c r="C18" s="235"/>
      <c r="D18" s="242"/>
      <c r="E18" s="242"/>
      <c r="F18" s="236"/>
      <c r="G18" s="236"/>
      <c r="H18" s="237"/>
    </row>
    <row r="19" spans="1:10">
      <c r="A19" s="213" t="s">
        <v>28</v>
      </c>
      <c r="B19" s="239" t="s">
        <v>97</v>
      </c>
      <c r="C19" s="235"/>
      <c r="D19" s="242"/>
      <c r="E19" s="242"/>
      <c r="F19" s="236"/>
      <c r="G19" s="236"/>
      <c r="H19" s="237"/>
    </row>
    <row r="20" spans="1:10">
      <c r="A20" s="213"/>
      <c r="B20" s="251"/>
      <c r="C20" s="235"/>
      <c r="D20" s="242"/>
      <c r="E20" s="242"/>
      <c r="F20" s="236"/>
      <c r="G20" s="236"/>
      <c r="H20" s="237"/>
    </row>
    <row r="21" spans="1:10">
      <c r="A21" s="234" t="s">
        <v>74</v>
      </c>
      <c r="B21" s="241" t="s">
        <v>98</v>
      </c>
      <c r="C21" s="235" t="s">
        <v>114</v>
      </c>
      <c r="D21" s="242"/>
      <c r="E21" s="242"/>
      <c r="F21" s="236"/>
      <c r="G21" s="236"/>
      <c r="H21" s="237"/>
    </row>
    <row r="22" spans="1:10">
      <c r="A22" s="234"/>
      <c r="B22" s="251"/>
      <c r="C22" s="235"/>
      <c r="D22" s="242"/>
      <c r="E22" s="242"/>
      <c r="F22" s="236"/>
      <c r="G22" s="236"/>
      <c r="H22" s="237"/>
    </row>
    <row r="23" spans="1:10">
      <c r="A23" s="234" t="s">
        <v>59</v>
      </c>
      <c r="B23" s="251" t="s">
        <v>99</v>
      </c>
      <c r="C23" s="235"/>
      <c r="D23" s="242"/>
      <c r="E23" s="242"/>
      <c r="F23" s="236"/>
      <c r="G23" s="236"/>
      <c r="H23" s="237"/>
    </row>
    <row r="24" spans="1:10" ht="24">
      <c r="A24" s="234"/>
      <c r="B24" s="243" t="s">
        <v>100</v>
      </c>
      <c r="C24" s="235" t="s">
        <v>113</v>
      </c>
      <c r="D24" s="242">
        <v>5</v>
      </c>
      <c r="E24" s="242"/>
      <c r="F24" s="236"/>
      <c r="G24" s="236"/>
      <c r="H24" s="237"/>
    </row>
    <row r="25" spans="1:10" ht="27" customHeight="1">
      <c r="A25" s="234"/>
      <c r="B25" s="243" t="s">
        <v>103</v>
      </c>
      <c r="C25" s="235" t="s">
        <v>113</v>
      </c>
      <c r="D25" s="242">
        <v>2</v>
      </c>
      <c r="E25" s="242"/>
      <c r="F25" s="236"/>
      <c r="G25" s="236"/>
      <c r="H25" s="237"/>
    </row>
    <row r="26" spans="1:10" ht="27" customHeight="1">
      <c r="A26" s="234"/>
      <c r="B26" s="243" t="s">
        <v>101</v>
      </c>
      <c r="C26" s="235" t="s">
        <v>113</v>
      </c>
      <c r="D26" s="242">
        <v>1</v>
      </c>
      <c r="E26" s="242"/>
      <c r="F26" s="236"/>
      <c r="G26" s="236"/>
      <c r="H26" s="237"/>
    </row>
    <row r="27" spans="1:10" ht="27" customHeight="1">
      <c r="A27" s="234"/>
      <c r="B27" s="243" t="s">
        <v>102</v>
      </c>
      <c r="C27" s="235" t="s">
        <v>113</v>
      </c>
      <c r="D27" s="242">
        <v>1</v>
      </c>
      <c r="E27" s="242"/>
      <c r="F27" s="236"/>
      <c r="G27" s="236"/>
      <c r="H27" s="237"/>
    </row>
    <row r="28" spans="1:10" ht="27" customHeight="1">
      <c r="A28" s="234"/>
      <c r="B28" s="243" t="s">
        <v>198</v>
      </c>
      <c r="C28" s="235" t="s">
        <v>113</v>
      </c>
      <c r="D28" s="242">
        <v>1</v>
      </c>
      <c r="E28" s="242"/>
      <c r="F28" s="236"/>
      <c r="G28" s="236"/>
      <c r="H28" s="237"/>
    </row>
    <row r="29" spans="1:10">
      <c r="A29" s="234"/>
      <c r="B29" s="251"/>
      <c r="C29" s="235"/>
      <c r="D29" s="242"/>
      <c r="E29" s="242"/>
      <c r="F29" s="236"/>
      <c r="G29" s="236"/>
      <c r="H29" s="237"/>
    </row>
    <row r="30" spans="1:10">
      <c r="A30" s="234" t="s">
        <v>73</v>
      </c>
      <c r="B30" s="251" t="s">
        <v>565</v>
      </c>
      <c r="C30" s="235"/>
      <c r="D30" s="242"/>
      <c r="E30" s="242"/>
      <c r="F30" s="236"/>
      <c r="G30" s="236"/>
      <c r="H30" s="237"/>
    </row>
    <row r="31" spans="1:10" ht="24">
      <c r="A31" s="234"/>
      <c r="B31" s="243" t="s">
        <v>566</v>
      </c>
      <c r="C31" s="235" t="s">
        <v>113</v>
      </c>
      <c r="D31" s="242">
        <v>2</v>
      </c>
      <c r="E31" s="242"/>
      <c r="F31" s="236"/>
      <c r="G31" s="236"/>
      <c r="H31" s="237"/>
    </row>
    <row r="32" spans="1:10">
      <c r="A32" s="234"/>
      <c r="B32" s="241"/>
      <c r="C32" s="235"/>
      <c r="D32" s="242"/>
      <c r="E32" s="242"/>
      <c r="F32" s="236"/>
      <c r="G32" s="236"/>
      <c r="H32" s="237"/>
    </row>
    <row r="33" spans="1:10" s="249" customFormat="1">
      <c r="A33" s="213"/>
      <c r="B33" s="244" t="s">
        <v>33</v>
      </c>
      <c r="C33" s="238"/>
      <c r="D33" s="242"/>
      <c r="E33" s="242"/>
      <c r="F33" s="246"/>
      <c r="G33" s="247"/>
      <c r="H33" s="248"/>
      <c r="J33" s="250"/>
    </row>
    <row r="34" spans="1:10">
      <c r="A34" s="213"/>
      <c r="B34" s="252"/>
      <c r="C34" s="235"/>
      <c r="D34" s="242"/>
      <c r="E34" s="242"/>
      <c r="F34" s="236"/>
      <c r="G34" s="236"/>
      <c r="H34" s="237"/>
    </row>
    <row r="35" spans="1:10">
      <c r="A35" s="213" t="s">
        <v>34</v>
      </c>
      <c r="B35" s="239" t="s">
        <v>199</v>
      </c>
      <c r="C35" s="235"/>
      <c r="D35" s="242"/>
      <c r="E35" s="242"/>
      <c r="F35" s="236"/>
      <c r="G35" s="236"/>
      <c r="H35" s="237"/>
    </row>
    <row r="36" spans="1:10">
      <c r="A36" s="213"/>
      <c r="B36" s="239"/>
      <c r="C36" s="235"/>
      <c r="D36" s="242"/>
      <c r="E36" s="242"/>
      <c r="F36" s="236"/>
      <c r="G36" s="236"/>
      <c r="H36" s="237"/>
    </row>
    <row r="37" spans="1:10">
      <c r="A37" s="234" t="s">
        <v>82</v>
      </c>
      <c r="B37" s="253" t="s">
        <v>104</v>
      </c>
      <c r="C37" s="235"/>
      <c r="D37" s="242"/>
      <c r="E37" s="242"/>
      <c r="F37" s="236"/>
      <c r="G37" s="236"/>
      <c r="H37" s="237"/>
    </row>
    <row r="38" spans="1:10">
      <c r="A38" s="213"/>
      <c r="B38" s="243" t="s">
        <v>200</v>
      </c>
      <c r="C38" s="235" t="s">
        <v>113</v>
      </c>
      <c r="D38" s="242">
        <v>1</v>
      </c>
      <c r="E38" s="242"/>
      <c r="F38" s="236"/>
      <c r="G38" s="236"/>
      <c r="H38" s="237"/>
    </row>
    <row r="39" spans="1:10">
      <c r="A39" s="213"/>
      <c r="B39" s="251"/>
      <c r="C39" s="235"/>
      <c r="D39" s="242"/>
      <c r="E39" s="242"/>
      <c r="F39" s="236"/>
      <c r="G39" s="236"/>
      <c r="H39" s="237"/>
    </row>
    <row r="40" spans="1:10" s="249" customFormat="1">
      <c r="A40" s="234"/>
      <c r="B40" s="244" t="s">
        <v>39</v>
      </c>
      <c r="C40" s="238"/>
      <c r="D40" s="242"/>
      <c r="E40" s="242"/>
      <c r="F40" s="246"/>
      <c r="G40" s="247"/>
      <c r="H40" s="248"/>
      <c r="J40" s="250"/>
    </row>
    <row r="41" spans="1:10">
      <c r="A41" s="234"/>
      <c r="B41" s="241"/>
      <c r="C41" s="235"/>
      <c r="D41" s="242"/>
      <c r="E41" s="242"/>
      <c r="F41" s="236"/>
      <c r="G41" s="236"/>
      <c r="H41" s="237"/>
    </row>
    <row r="42" spans="1:10">
      <c r="A42" s="254">
        <v>2.4</v>
      </c>
      <c r="B42" s="239" t="s">
        <v>201</v>
      </c>
      <c r="C42" s="235"/>
      <c r="D42" s="242"/>
      <c r="E42" s="242"/>
      <c r="F42" s="236"/>
      <c r="G42" s="236"/>
      <c r="H42" s="237"/>
    </row>
    <row r="43" spans="1:10">
      <c r="A43" s="213"/>
      <c r="B43" s="239"/>
      <c r="C43" s="235"/>
      <c r="D43" s="242"/>
      <c r="E43" s="242"/>
      <c r="F43" s="236"/>
      <c r="G43" s="236"/>
      <c r="H43" s="237"/>
    </row>
    <row r="44" spans="1:10">
      <c r="A44" s="234" t="s">
        <v>91</v>
      </c>
      <c r="B44" s="241" t="s">
        <v>202</v>
      </c>
      <c r="C44" s="235" t="s">
        <v>31</v>
      </c>
      <c r="D44" s="242">
        <v>1</v>
      </c>
      <c r="E44" s="242"/>
      <c r="F44" s="236"/>
      <c r="G44" s="236"/>
      <c r="H44" s="237"/>
    </row>
    <row r="45" spans="1:10">
      <c r="A45" s="213"/>
      <c r="B45" s="251"/>
      <c r="C45" s="235"/>
      <c r="D45" s="242"/>
      <c r="E45" s="242"/>
      <c r="F45" s="236"/>
      <c r="G45" s="236"/>
      <c r="H45" s="237"/>
    </row>
    <row r="46" spans="1:10">
      <c r="A46" s="234" t="s">
        <v>203</v>
      </c>
      <c r="B46" s="253" t="s">
        <v>204</v>
      </c>
      <c r="C46" s="235" t="s">
        <v>25</v>
      </c>
      <c r="D46" s="242">
        <v>14</v>
      </c>
      <c r="E46" s="242"/>
      <c r="F46" s="236"/>
      <c r="G46" s="236"/>
      <c r="H46" s="237"/>
    </row>
    <row r="47" spans="1:10">
      <c r="A47" s="213"/>
      <c r="B47" s="251"/>
      <c r="C47" s="235"/>
      <c r="D47" s="242"/>
      <c r="E47" s="242"/>
      <c r="F47" s="236"/>
      <c r="G47" s="236"/>
      <c r="H47" s="237"/>
    </row>
    <row r="48" spans="1:10" s="249" customFormat="1">
      <c r="A48" s="234"/>
      <c r="B48" s="244" t="s">
        <v>43</v>
      </c>
      <c r="C48" s="238"/>
      <c r="D48" s="242"/>
      <c r="E48" s="242"/>
      <c r="F48" s="246"/>
      <c r="G48" s="247"/>
      <c r="H48" s="248"/>
      <c r="J48" s="250"/>
    </row>
    <row r="49" spans="1:10">
      <c r="A49" s="234"/>
      <c r="B49" s="241"/>
      <c r="C49" s="235"/>
      <c r="D49" s="242"/>
      <c r="E49" s="242"/>
      <c r="F49" s="236"/>
      <c r="G49" s="236"/>
      <c r="H49" s="237"/>
    </row>
    <row r="50" spans="1:10">
      <c r="A50" s="254">
        <v>2.5</v>
      </c>
      <c r="B50" s="239" t="s">
        <v>63</v>
      </c>
      <c r="C50" s="235"/>
      <c r="D50" s="242"/>
      <c r="E50" s="242"/>
      <c r="F50" s="236"/>
      <c r="G50" s="236"/>
      <c r="H50" s="237"/>
    </row>
    <row r="51" spans="1:10">
      <c r="A51" s="213"/>
      <c r="B51" s="239"/>
      <c r="C51" s="235"/>
      <c r="D51" s="242"/>
      <c r="E51" s="242"/>
      <c r="F51" s="236"/>
      <c r="G51" s="236"/>
      <c r="H51" s="237"/>
    </row>
    <row r="52" spans="1:10">
      <c r="A52" s="234" t="s">
        <v>92</v>
      </c>
      <c r="B52" s="241" t="s">
        <v>567</v>
      </c>
      <c r="C52" s="235" t="s">
        <v>25</v>
      </c>
      <c r="D52" s="242">
        <v>129</v>
      </c>
      <c r="E52" s="242"/>
      <c r="F52" s="236"/>
      <c r="G52" s="236"/>
      <c r="H52" s="237"/>
    </row>
    <row r="53" spans="1:10">
      <c r="A53" s="213"/>
      <c r="B53" s="251"/>
      <c r="C53" s="235"/>
      <c r="D53" s="242"/>
      <c r="E53" s="242"/>
      <c r="F53" s="236"/>
      <c r="G53" s="236"/>
      <c r="H53" s="237"/>
    </row>
    <row r="54" spans="1:10">
      <c r="A54" s="234" t="s">
        <v>93</v>
      </c>
      <c r="B54" s="253" t="s">
        <v>105</v>
      </c>
      <c r="C54" s="235" t="s">
        <v>31</v>
      </c>
      <c r="D54" s="242">
        <v>1</v>
      </c>
      <c r="E54" s="242"/>
      <c r="F54" s="236"/>
      <c r="G54" s="236"/>
      <c r="H54" s="237"/>
    </row>
    <row r="55" spans="1:10">
      <c r="A55" s="213"/>
      <c r="B55" s="251"/>
      <c r="C55" s="235"/>
      <c r="D55" s="242"/>
      <c r="E55" s="242"/>
      <c r="F55" s="236"/>
      <c r="G55" s="236"/>
      <c r="H55" s="237"/>
    </row>
    <row r="56" spans="1:10">
      <c r="A56" s="234" t="s">
        <v>205</v>
      </c>
      <c r="B56" s="253" t="s">
        <v>106</v>
      </c>
      <c r="C56" s="235" t="s">
        <v>113</v>
      </c>
      <c r="D56" s="242">
        <v>2</v>
      </c>
      <c r="E56" s="242"/>
      <c r="F56" s="236"/>
      <c r="G56" s="236"/>
      <c r="H56" s="237"/>
    </row>
    <row r="57" spans="1:10">
      <c r="A57" s="213"/>
      <c r="B57" s="251"/>
      <c r="C57" s="235"/>
      <c r="D57" s="242"/>
      <c r="E57" s="242"/>
      <c r="F57" s="236"/>
      <c r="G57" s="236"/>
      <c r="H57" s="237"/>
    </row>
    <row r="58" spans="1:10">
      <c r="A58" s="234" t="s">
        <v>206</v>
      </c>
      <c r="B58" s="253" t="s">
        <v>107</v>
      </c>
      <c r="C58" s="235" t="s">
        <v>32</v>
      </c>
      <c r="D58" s="242">
        <v>19</v>
      </c>
      <c r="E58" s="242"/>
      <c r="F58" s="236"/>
      <c r="G58" s="236"/>
      <c r="H58" s="237"/>
    </row>
    <row r="59" spans="1:10">
      <c r="A59" s="213"/>
      <c r="B59" s="251"/>
      <c r="C59" s="235"/>
      <c r="D59" s="242"/>
      <c r="E59" s="242"/>
      <c r="F59" s="236"/>
      <c r="G59" s="236"/>
      <c r="H59" s="237"/>
    </row>
    <row r="60" spans="1:10">
      <c r="A60" s="234" t="s">
        <v>207</v>
      </c>
      <c r="B60" s="253" t="s">
        <v>108</v>
      </c>
      <c r="C60" s="235" t="s">
        <v>31</v>
      </c>
      <c r="D60" s="242">
        <v>1</v>
      </c>
      <c r="E60" s="242"/>
      <c r="F60" s="236"/>
      <c r="G60" s="236"/>
      <c r="H60" s="237"/>
    </row>
    <row r="61" spans="1:10">
      <c r="A61" s="213"/>
      <c r="B61" s="251"/>
      <c r="C61" s="235"/>
      <c r="D61" s="242"/>
      <c r="E61" s="242"/>
      <c r="F61" s="236"/>
      <c r="G61" s="236"/>
      <c r="H61" s="237"/>
    </row>
    <row r="62" spans="1:10" s="249" customFormat="1">
      <c r="A62" s="234"/>
      <c r="B62" s="244" t="s">
        <v>45</v>
      </c>
      <c r="C62" s="238"/>
      <c r="D62" s="242"/>
      <c r="E62" s="242"/>
      <c r="F62" s="246"/>
      <c r="G62" s="247"/>
      <c r="H62" s="248"/>
      <c r="J62" s="250"/>
    </row>
    <row r="63" spans="1:10">
      <c r="A63" s="234"/>
      <c r="B63" s="241"/>
      <c r="C63" s="235"/>
      <c r="D63" s="242"/>
      <c r="E63" s="242"/>
      <c r="F63" s="236"/>
      <c r="G63" s="236"/>
      <c r="H63" s="237"/>
    </row>
    <row r="64" spans="1:10">
      <c r="A64" s="254">
        <v>2.6</v>
      </c>
      <c r="B64" s="239" t="s">
        <v>110</v>
      </c>
      <c r="C64" s="235"/>
      <c r="D64" s="242"/>
      <c r="E64" s="242"/>
      <c r="F64" s="236"/>
      <c r="G64" s="236"/>
      <c r="H64" s="237"/>
    </row>
    <row r="65" spans="1:15">
      <c r="A65" s="234"/>
      <c r="B65" s="241"/>
      <c r="C65" s="235"/>
      <c r="D65" s="242"/>
      <c r="E65" s="242"/>
      <c r="F65" s="236"/>
      <c r="G65" s="236"/>
      <c r="H65" s="237"/>
    </row>
    <row r="66" spans="1:15">
      <c r="A66" s="234" t="s">
        <v>94</v>
      </c>
      <c r="B66" s="241" t="s">
        <v>111</v>
      </c>
      <c r="C66" s="235" t="s">
        <v>31</v>
      </c>
      <c r="D66" s="242">
        <v>1</v>
      </c>
      <c r="E66" s="242"/>
      <c r="F66" s="236"/>
      <c r="G66" s="236"/>
      <c r="H66" s="237"/>
    </row>
    <row r="67" spans="1:15">
      <c r="A67" s="234"/>
      <c r="B67" s="251"/>
      <c r="C67" s="235"/>
      <c r="D67" s="242"/>
      <c r="E67" s="242"/>
      <c r="F67" s="236"/>
      <c r="G67" s="236"/>
      <c r="H67" s="237"/>
    </row>
    <row r="68" spans="1:15">
      <c r="A68" s="234" t="s">
        <v>208</v>
      </c>
      <c r="B68" s="241" t="s">
        <v>112</v>
      </c>
      <c r="C68" s="235" t="s">
        <v>31</v>
      </c>
      <c r="D68" s="242">
        <v>1</v>
      </c>
      <c r="E68" s="242"/>
      <c r="F68" s="236"/>
      <c r="G68" s="236"/>
      <c r="H68" s="237"/>
    </row>
    <row r="69" spans="1:15">
      <c r="A69" s="234"/>
      <c r="B69" s="251"/>
      <c r="C69" s="235"/>
      <c r="D69" s="242"/>
      <c r="E69" s="242"/>
      <c r="F69" s="236"/>
      <c r="G69" s="236"/>
      <c r="H69" s="237"/>
    </row>
    <row r="70" spans="1:15">
      <c r="A70" s="234"/>
      <c r="B70" s="244" t="s">
        <v>43</v>
      </c>
      <c r="C70" s="235"/>
      <c r="D70" s="242"/>
      <c r="E70" s="242"/>
      <c r="F70" s="236"/>
      <c r="G70" s="255"/>
      <c r="H70" s="248"/>
    </row>
    <row r="71" spans="1:15">
      <c r="A71" s="234"/>
      <c r="B71" s="253"/>
      <c r="C71" s="235"/>
      <c r="D71" s="242"/>
      <c r="E71" s="242"/>
      <c r="F71" s="236"/>
      <c r="G71" s="236"/>
      <c r="H71" s="237"/>
    </row>
    <row r="72" spans="1:15">
      <c r="A72" s="234"/>
      <c r="B72" s="253"/>
      <c r="C72" s="235"/>
      <c r="D72" s="242"/>
      <c r="E72" s="242"/>
      <c r="F72" s="236"/>
      <c r="G72" s="236"/>
      <c r="H72" s="237"/>
    </row>
    <row r="73" spans="1:15">
      <c r="A73" s="234"/>
      <c r="B73" s="253"/>
      <c r="C73" s="235"/>
      <c r="D73" s="242"/>
      <c r="E73" s="242"/>
      <c r="F73" s="236"/>
      <c r="G73" s="236"/>
      <c r="H73" s="237"/>
    </row>
    <row r="74" spans="1:15">
      <c r="A74" s="234"/>
      <c r="B74" s="253"/>
      <c r="C74" s="235"/>
      <c r="D74" s="242"/>
      <c r="E74" s="242"/>
      <c r="F74" s="236"/>
      <c r="G74" s="236"/>
      <c r="H74" s="237"/>
    </row>
    <row r="75" spans="1:15">
      <c r="A75" s="234"/>
      <c r="B75" s="253"/>
      <c r="C75" s="235"/>
      <c r="D75" s="242"/>
      <c r="E75" s="242"/>
      <c r="F75" s="236"/>
      <c r="G75" s="236"/>
      <c r="H75" s="237"/>
    </row>
    <row r="76" spans="1:15">
      <c r="A76" s="234"/>
      <c r="B76" s="253"/>
      <c r="C76" s="235"/>
      <c r="D76" s="242"/>
      <c r="E76" s="242"/>
      <c r="F76" s="236"/>
      <c r="G76" s="236"/>
      <c r="H76" s="237"/>
    </row>
    <row r="77" spans="1:15">
      <c r="A77" s="234"/>
      <c r="B77" s="234"/>
      <c r="C77" s="235"/>
      <c r="D77" s="242"/>
      <c r="E77" s="242"/>
      <c r="F77" s="236"/>
      <c r="G77" s="236"/>
      <c r="H77" s="256"/>
    </row>
    <row r="78" spans="1:15" s="249" customFormat="1">
      <c r="A78" s="234"/>
      <c r="B78" s="195" t="s">
        <v>209</v>
      </c>
      <c r="C78" s="238"/>
      <c r="D78" s="213"/>
      <c r="E78" s="213"/>
      <c r="F78" s="257"/>
      <c r="G78" s="257"/>
      <c r="H78" s="258"/>
      <c r="J78" s="233"/>
      <c r="K78" s="259"/>
      <c r="M78" s="52"/>
      <c r="N78" s="52"/>
      <c r="O78" s="52"/>
    </row>
    <row r="79" spans="1:15">
      <c r="A79" s="234"/>
      <c r="B79" s="199"/>
      <c r="C79" s="235"/>
      <c r="D79" s="234"/>
      <c r="E79" s="234"/>
      <c r="F79" s="236"/>
      <c r="G79" s="236"/>
      <c r="H79" s="237"/>
    </row>
    <row r="80" spans="1:15">
      <c r="A80" s="234"/>
      <c r="B80" s="199" t="s">
        <v>49</v>
      </c>
      <c r="C80" s="235"/>
      <c r="D80" s="234"/>
      <c r="E80" s="234"/>
      <c r="F80" s="236"/>
      <c r="G80" s="236"/>
      <c r="H80" s="237"/>
    </row>
    <row r="81" spans="1:10">
      <c r="A81" s="234"/>
      <c r="B81" s="200"/>
      <c r="C81" s="235"/>
      <c r="D81" s="234"/>
      <c r="E81" s="234"/>
      <c r="F81" s="236"/>
      <c r="G81" s="236"/>
      <c r="H81" s="237"/>
    </row>
    <row r="82" spans="1:10" s="249" customFormat="1">
      <c r="A82" s="234"/>
      <c r="B82" s="195" t="s">
        <v>210</v>
      </c>
      <c r="C82" s="238"/>
      <c r="D82" s="213"/>
      <c r="E82" s="213"/>
      <c r="F82" s="246"/>
      <c r="G82" s="246"/>
      <c r="H82" s="248"/>
      <c r="J82" s="250"/>
    </row>
    <row r="83" spans="1:10">
      <c r="A83" s="223"/>
      <c r="B83" s="260"/>
      <c r="C83" s="261"/>
      <c r="D83" s="262"/>
      <c r="E83" s="262"/>
      <c r="F83" s="263"/>
      <c r="G83" s="263"/>
      <c r="H83" s="256"/>
    </row>
    <row r="206" spans="7:7" ht="14.4">
      <c r="G206" s="264"/>
    </row>
  </sheetData>
  <sheetProtection formatCells="0" insertRows="0" deleteRows="0" selectLockedCells="1"/>
  <printOptions horizontalCentered="1"/>
  <pageMargins left="0.70866141732283461" right="0.70866141732283461" top="0.74803149606299213" bottom="0.74803149606299213" header="0.31496062992125984" footer="0.31496062992125984"/>
  <pageSetup paperSize="9" scale="84" orientation="portrait" r:id="rId1"/>
  <rowBreaks count="1" manualBreakCount="1">
    <brk id="56" max="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20E62-48A0-42F4-B834-1DD8BCDF3FD3}">
  <dimension ref="A1:O191"/>
  <sheetViews>
    <sheetView showZeros="0" view="pageBreakPreview" topLeftCell="A34" zoomScale="115" zoomScaleNormal="100" zoomScaleSheetLayoutView="115" workbookViewId="0">
      <selection activeCell="O64" sqref="O64"/>
    </sheetView>
  </sheetViews>
  <sheetFormatPr baseColWidth="10" defaultColWidth="10.6640625" defaultRowHeight="12"/>
  <cols>
    <col min="1" max="1" width="6.109375" style="150" customWidth="1"/>
    <col min="2" max="2" width="42.33203125" style="81" customWidth="1"/>
    <col min="3" max="3" width="4.33203125" style="155" customWidth="1"/>
    <col min="4" max="4" width="9.6640625" style="81" bestFit="1" customWidth="1"/>
    <col min="5" max="5" width="8.6640625" style="81" bestFit="1" customWidth="1"/>
    <col min="6" max="6" width="10.33203125" style="93" customWidth="1"/>
    <col min="7" max="7" width="10.5546875" style="93" customWidth="1"/>
    <col min="8" max="8" width="12.88671875" style="81" customWidth="1"/>
    <col min="9" max="9" width="5" style="81" customWidth="1"/>
    <col min="10" max="10" width="10.33203125" style="82" customWidth="1"/>
    <col min="11" max="12" width="10.6640625" style="81"/>
    <col min="13" max="13" width="12.109375" style="81" bestFit="1" customWidth="1"/>
    <col min="14" max="14" width="11.33203125" style="81" bestFit="1" customWidth="1"/>
    <col min="15" max="16384" width="10.6640625" style="81"/>
  </cols>
  <sheetData>
    <row r="1" spans="1:10">
      <c r="A1" s="76"/>
      <c r="B1" s="77" t="s">
        <v>52</v>
      </c>
      <c r="C1" s="152"/>
      <c r="D1" s="78"/>
      <c r="E1" s="78"/>
      <c r="F1" s="79"/>
      <c r="G1" s="79"/>
      <c r="H1" s="80">
        <v>46078</v>
      </c>
    </row>
    <row r="2" spans="1:10">
      <c r="A2" s="90"/>
      <c r="B2" s="91"/>
      <c r="C2" s="153"/>
      <c r="D2" s="92"/>
      <c r="E2" s="92"/>
      <c r="H2" s="94" t="s">
        <v>0</v>
      </c>
    </row>
    <row r="3" spans="1:10">
      <c r="A3" s="90"/>
      <c r="B3" s="99" t="s">
        <v>173</v>
      </c>
      <c r="C3" s="153"/>
      <c r="D3" s="92"/>
      <c r="E3" s="92"/>
      <c r="F3" s="92"/>
      <c r="G3" s="92"/>
      <c r="H3" s="100" t="s">
        <v>562</v>
      </c>
      <c r="J3" s="101"/>
    </row>
    <row r="4" spans="1:10">
      <c r="A4" s="90"/>
      <c r="B4" s="99" t="s">
        <v>211</v>
      </c>
      <c r="C4" s="154"/>
      <c r="D4" s="92"/>
      <c r="E4" s="92"/>
      <c r="H4" s="147"/>
    </row>
    <row r="5" spans="1:10">
      <c r="A5" s="143"/>
      <c r="B5" s="157"/>
      <c r="C5" s="158"/>
      <c r="D5" s="159"/>
      <c r="E5" s="159"/>
      <c r="F5" s="160"/>
      <c r="G5" s="160"/>
      <c r="H5" s="161"/>
      <c r="J5" s="118"/>
    </row>
    <row r="6" spans="1:10" s="122" customFormat="1">
      <c r="A6" s="162" t="s">
        <v>10</v>
      </c>
      <c r="B6" s="163" t="s">
        <v>11</v>
      </c>
      <c r="C6" s="163" t="s">
        <v>12</v>
      </c>
      <c r="D6" s="163" t="s">
        <v>13</v>
      </c>
      <c r="E6" s="163" t="s">
        <v>14</v>
      </c>
      <c r="F6" s="164" t="s">
        <v>15</v>
      </c>
      <c r="G6" s="164" t="s">
        <v>16</v>
      </c>
      <c r="H6" s="163" t="s">
        <v>17</v>
      </c>
      <c r="J6" s="121"/>
    </row>
    <row r="7" spans="1:10">
      <c r="A7" s="90"/>
      <c r="B7" s="173"/>
      <c r="C7" s="172"/>
      <c r="D7" s="173"/>
      <c r="E7" s="173"/>
      <c r="F7" s="168"/>
      <c r="G7" s="168">
        <v>0</v>
      </c>
      <c r="H7" s="174"/>
    </row>
    <row r="8" spans="1:10">
      <c r="A8" s="170">
        <v>2</v>
      </c>
      <c r="B8" s="171" t="s">
        <v>18</v>
      </c>
      <c r="C8" s="172"/>
      <c r="D8" s="173"/>
      <c r="E8" s="173"/>
      <c r="F8" s="168"/>
      <c r="G8" s="168">
        <v>0</v>
      </c>
      <c r="H8" s="174"/>
    </row>
    <row r="9" spans="1:10">
      <c r="A9" s="90"/>
      <c r="B9" s="173"/>
      <c r="C9" s="172"/>
      <c r="D9" s="173"/>
      <c r="E9" s="173"/>
      <c r="F9" s="168"/>
      <c r="G9" s="168">
        <v>0</v>
      </c>
      <c r="H9" s="174"/>
    </row>
    <row r="10" spans="1:10">
      <c r="A10" s="90" t="s">
        <v>19</v>
      </c>
      <c r="B10" s="176" t="s">
        <v>69</v>
      </c>
      <c r="C10" s="172"/>
      <c r="D10" s="177"/>
      <c r="E10" s="177"/>
      <c r="F10" s="168"/>
      <c r="G10" s="168"/>
      <c r="H10" s="174"/>
    </row>
    <row r="11" spans="1:10">
      <c r="A11" s="178"/>
      <c r="B11" s="179"/>
      <c r="C11" s="172"/>
      <c r="D11" s="180"/>
      <c r="E11" s="180"/>
      <c r="F11" s="168"/>
      <c r="G11" s="168"/>
      <c r="H11" s="174"/>
    </row>
    <row r="12" spans="1:10">
      <c r="A12" s="178" t="s">
        <v>21</v>
      </c>
      <c r="B12" s="179" t="s">
        <v>70</v>
      </c>
      <c r="C12" s="172"/>
      <c r="D12" s="180"/>
      <c r="E12" s="180"/>
      <c r="F12" s="168"/>
      <c r="G12" s="168"/>
      <c r="H12" s="174"/>
    </row>
    <row r="13" spans="1:10">
      <c r="A13" s="178"/>
      <c r="B13" s="189" t="s">
        <v>128</v>
      </c>
      <c r="C13" s="172" t="s">
        <v>25</v>
      </c>
      <c r="D13" s="180">
        <v>83</v>
      </c>
      <c r="E13" s="180"/>
      <c r="F13" s="168"/>
      <c r="G13" s="168"/>
      <c r="H13" s="174"/>
    </row>
    <row r="14" spans="1:10">
      <c r="A14" s="178"/>
      <c r="B14" s="189" t="s">
        <v>129</v>
      </c>
      <c r="C14" s="172" t="s">
        <v>25</v>
      </c>
      <c r="D14" s="180">
        <v>56</v>
      </c>
      <c r="E14" s="180"/>
      <c r="F14" s="168"/>
      <c r="G14" s="168"/>
      <c r="H14" s="174"/>
    </row>
    <row r="15" spans="1:10">
      <c r="A15" s="178"/>
      <c r="B15" s="179"/>
      <c r="C15" s="172"/>
      <c r="D15" s="180"/>
      <c r="E15" s="180"/>
      <c r="F15" s="168"/>
      <c r="G15" s="168"/>
      <c r="H15" s="174"/>
    </row>
    <row r="16" spans="1:10">
      <c r="A16" s="178" t="s">
        <v>60</v>
      </c>
      <c r="B16" s="179" t="s">
        <v>71</v>
      </c>
      <c r="C16" s="172"/>
      <c r="D16" s="180"/>
      <c r="E16" s="180"/>
      <c r="F16" s="168"/>
      <c r="G16" s="168"/>
      <c r="H16" s="174"/>
    </row>
    <row r="17" spans="1:10">
      <c r="A17" s="178"/>
      <c r="B17" s="189" t="s">
        <v>128</v>
      </c>
      <c r="C17" s="172" t="s">
        <v>25</v>
      </c>
      <c r="D17" s="180">
        <v>25</v>
      </c>
      <c r="E17" s="180"/>
      <c r="F17" s="168"/>
      <c r="G17" s="168"/>
      <c r="H17" s="174"/>
    </row>
    <row r="18" spans="1:10">
      <c r="A18" s="178"/>
      <c r="B18" s="189" t="s">
        <v>129</v>
      </c>
      <c r="C18" s="172" t="s">
        <v>25</v>
      </c>
      <c r="D18" s="180">
        <v>12</v>
      </c>
      <c r="E18" s="180"/>
      <c r="F18" s="168"/>
      <c r="G18" s="168"/>
      <c r="H18" s="174"/>
    </row>
    <row r="19" spans="1:10">
      <c r="A19" s="178"/>
      <c r="B19" s="179"/>
      <c r="C19" s="172"/>
      <c r="D19" s="180"/>
      <c r="E19" s="180"/>
      <c r="F19" s="168"/>
      <c r="G19" s="168"/>
      <c r="H19" s="174"/>
    </row>
    <row r="20" spans="1:10" s="142" customFormat="1">
      <c r="A20" s="178"/>
      <c r="B20" s="182" t="s">
        <v>27</v>
      </c>
      <c r="C20" s="183"/>
      <c r="D20" s="184"/>
      <c r="E20" s="184"/>
      <c r="F20" s="185"/>
      <c r="G20" s="186"/>
      <c r="H20" s="187"/>
      <c r="J20" s="141"/>
    </row>
    <row r="21" spans="1:10">
      <c r="A21" s="178"/>
      <c r="B21" s="179"/>
      <c r="C21" s="172"/>
      <c r="D21" s="180"/>
      <c r="E21" s="180"/>
      <c r="F21" s="168"/>
      <c r="G21" s="168"/>
      <c r="H21" s="174"/>
    </row>
    <row r="22" spans="1:10">
      <c r="A22" s="90" t="s">
        <v>28</v>
      </c>
      <c r="B22" s="176" t="s">
        <v>72</v>
      </c>
      <c r="C22" s="172"/>
      <c r="D22" s="180"/>
      <c r="E22" s="180"/>
      <c r="F22" s="168"/>
      <c r="G22" s="168"/>
      <c r="H22" s="174"/>
    </row>
    <row r="23" spans="1:10">
      <c r="A23" s="90"/>
      <c r="B23" s="188"/>
      <c r="C23" s="172"/>
      <c r="D23" s="180"/>
      <c r="E23" s="180"/>
      <c r="F23" s="168"/>
      <c r="G23" s="168"/>
      <c r="H23" s="174"/>
    </row>
    <row r="24" spans="1:10">
      <c r="A24" s="178" t="s">
        <v>59</v>
      </c>
      <c r="B24" s="179" t="s">
        <v>75</v>
      </c>
      <c r="C24" s="172"/>
      <c r="D24" s="180"/>
      <c r="E24" s="180"/>
      <c r="F24" s="168"/>
      <c r="G24" s="168"/>
      <c r="H24" s="174"/>
    </row>
    <row r="25" spans="1:10">
      <c r="A25" s="178"/>
      <c r="B25" s="189"/>
      <c r="C25" s="172"/>
      <c r="D25" s="180"/>
      <c r="E25" s="180"/>
      <c r="F25" s="168"/>
      <c r="G25" s="168"/>
      <c r="H25" s="174"/>
    </row>
    <row r="26" spans="1:10">
      <c r="A26" s="178" t="s">
        <v>212</v>
      </c>
      <c r="B26" s="188" t="s">
        <v>115</v>
      </c>
      <c r="C26" s="172" t="s">
        <v>25</v>
      </c>
      <c r="D26" s="180">
        <v>18</v>
      </c>
      <c r="E26" s="180"/>
      <c r="F26" s="168"/>
      <c r="G26" s="168"/>
      <c r="H26" s="174"/>
    </row>
    <row r="27" spans="1:10">
      <c r="A27" s="178"/>
      <c r="B27" s="189"/>
      <c r="C27" s="172"/>
      <c r="D27" s="180"/>
      <c r="E27" s="180"/>
      <c r="F27" s="168"/>
      <c r="G27" s="168"/>
      <c r="H27" s="174"/>
    </row>
    <row r="28" spans="1:10">
      <c r="A28" s="178" t="s">
        <v>213</v>
      </c>
      <c r="B28" s="188" t="s">
        <v>76</v>
      </c>
      <c r="C28" s="172"/>
      <c r="D28" s="180"/>
      <c r="E28" s="180"/>
      <c r="F28" s="168"/>
      <c r="G28" s="168"/>
      <c r="H28" s="174"/>
    </row>
    <row r="29" spans="1:10">
      <c r="A29" s="178"/>
      <c r="B29" s="189" t="s">
        <v>116</v>
      </c>
      <c r="C29" s="172" t="s">
        <v>32</v>
      </c>
      <c r="D29" s="180">
        <v>22</v>
      </c>
      <c r="E29" s="180"/>
      <c r="F29" s="168"/>
      <c r="G29" s="168"/>
      <c r="H29" s="174"/>
    </row>
    <row r="30" spans="1:10">
      <c r="A30" s="178"/>
      <c r="B30" s="189" t="s">
        <v>214</v>
      </c>
      <c r="C30" s="172" t="s">
        <v>32</v>
      </c>
      <c r="D30" s="180">
        <v>12</v>
      </c>
      <c r="E30" s="180"/>
      <c r="F30" s="168"/>
      <c r="G30" s="168"/>
      <c r="H30" s="174"/>
    </row>
    <row r="31" spans="1:10">
      <c r="A31" s="178"/>
      <c r="B31" s="179"/>
      <c r="C31" s="172"/>
      <c r="D31" s="180"/>
      <c r="E31" s="180"/>
      <c r="F31" s="168"/>
      <c r="G31" s="168"/>
      <c r="H31" s="174"/>
    </row>
    <row r="32" spans="1:10">
      <c r="A32" s="178" t="s">
        <v>73</v>
      </c>
      <c r="B32" s="179" t="s">
        <v>505</v>
      </c>
      <c r="C32" s="172"/>
      <c r="D32" s="180"/>
      <c r="E32" s="180"/>
      <c r="F32" s="168"/>
      <c r="G32" s="168"/>
      <c r="H32" s="174"/>
    </row>
    <row r="33" spans="1:10">
      <c r="A33" s="178"/>
      <c r="B33" s="189"/>
      <c r="C33" s="172"/>
      <c r="D33" s="180"/>
      <c r="E33" s="180"/>
      <c r="F33" s="168"/>
      <c r="G33" s="168"/>
      <c r="H33" s="174"/>
    </row>
    <row r="34" spans="1:10">
      <c r="A34" s="178" t="s">
        <v>568</v>
      </c>
      <c r="B34" s="188" t="s">
        <v>506</v>
      </c>
      <c r="C34" s="172" t="s">
        <v>25</v>
      </c>
      <c r="D34" s="180">
        <v>50</v>
      </c>
      <c r="E34" s="180"/>
      <c r="F34" s="168"/>
      <c r="G34" s="168"/>
      <c r="H34" s="174"/>
    </row>
    <row r="35" spans="1:10">
      <c r="A35" s="178"/>
      <c r="B35" s="189"/>
      <c r="C35" s="172"/>
      <c r="D35" s="180"/>
      <c r="E35" s="180"/>
      <c r="F35" s="168"/>
      <c r="G35" s="168"/>
      <c r="H35" s="174"/>
    </row>
    <row r="36" spans="1:10">
      <c r="A36" s="178" t="s">
        <v>569</v>
      </c>
      <c r="B36" s="188" t="s">
        <v>76</v>
      </c>
      <c r="C36" s="172"/>
      <c r="D36" s="180"/>
      <c r="E36" s="180"/>
      <c r="F36" s="168"/>
      <c r="G36" s="168"/>
      <c r="H36" s="174"/>
    </row>
    <row r="37" spans="1:10">
      <c r="A37" s="178"/>
      <c r="B37" s="189" t="s">
        <v>214</v>
      </c>
      <c r="C37" s="172" t="s">
        <v>32</v>
      </c>
      <c r="D37" s="180">
        <v>57</v>
      </c>
      <c r="E37" s="180"/>
      <c r="F37" s="168"/>
      <c r="G37" s="168"/>
      <c r="H37" s="174"/>
    </row>
    <row r="38" spans="1:10">
      <c r="A38" s="178"/>
      <c r="B38" s="179"/>
      <c r="C38" s="172"/>
      <c r="D38" s="180"/>
      <c r="E38" s="180"/>
      <c r="F38" s="168"/>
      <c r="G38" s="168"/>
      <c r="H38" s="174"/>
    </row>
    <row r="39" spans="1:10" s="142" customFormat="1">
      <c r="A39" s="90"/>
      <c r="B39" s="182" t="s">
        <v>33</v>
      </c>
      <c r="C39" s="183"/>
      <c r="D39" s="180"/>
      <c r="E39" s="180"/>
      <c r="F39" s="185"/>
      <c r="G39" s="186"/>
      <c r="H39" s="187"/>
      <c r="J39" s="141"/>
    </row>
    <row r="40" spans="1:10">
      <c r="A40" s="90"/>
      <c r="B40" s="190"/>
      <c r="C40" s="172"/>
      <c r="D40" s="180"/>
      <c r="E40" s="180"/>
      <c r="F40" s="168"/>
      <c r="G40" s="168"/>
      <c r="H40" s="174"/>
    </row>
    <row r="41" spans="1:10">
      <c r="A41" s="175">
        <v>2.2999999999999998</v>
      </c>
      <c r="B41" s="176" t="s">
        <v>77</v>
      </c>
      <c r="C41" s="172"/>
      <c r="D41" s="180"/>
      <c r="E41" s="180"/>
      <c r="F41" s="168"/>
      <c r="G41" s="168"/>
      <c r="H41" s="174"/>
    </row>
    <row r="42" spans="1:10">
      <c r="A42" s="178"/>
      <c r="B42" s="179"/>
      <c r="C42" s="172"/>
      <c r="D42" s="180"/>
      <c r="E42" s="180"/>
      <c r="F42" s="168"/>
      <c r="G42" s="168"/>
      <c r="H42" s="174"/>
    </row>
    <row r="43" spans="1:10">
      <c r="A43" s="178" t="s">
        <v>36</v>
      </c>
      <c r="B43" s="179" t="s">
        <v>215</v>
      </c>
      <c r="C43" s="172"/>
      <c r="D43" s="180"/>
      <c r="E43" s="180"/>
      <c r="F43" s="168"/>
      <c r="G43" s="168"/>
      <c r="H43" s="174"/>
    </row>
    <row r="44" spans="1:10">
      <c r="A44" s="178"/>
      <c r="B44" s="189"/>
      <c r="C44" s="172"/>
      <c r="D44" s="180"/>
      <c r="E44" s="180"/>
      <c r="F44" s="168"/>
      <c r="G44" s="168"/>
      <c r="H44" s="174"/>
    </row>
    <row r="45" spans="1:10">
      <c r="A45" s="178" t="s">
        <v>507</v>
      </c>
      <c r="B45" s="188" t="s">
        <v>78</v>
      </c>
      <c r="C45" s="172" t="s">
        <v>25</v>
      </c>
      <c r="D45" s="180">
        <v>180</v>
      </c>
      <c r="E45" s="180"/>
      <c r="F45" s="168"/>
      <c r="G45" s="168"/>
      <c r="H45" s="174"/>
    </row>
    <row r="46" spans="1:10">
      <c r="A46" s="178"/>
      <c r="B46" s="176"/>
      <c r="C46" s="172"/>
      <c r="D46" s="180"/>
      <c r="E46" s="180"/>
      <c r="F46" s="168"/>
      <c r="G46" s="168"/>
      <c r="H46" s="174"/>
    </row>
    <row r="47" spans="1:10">
      <c r="A47" s="178" t="s">
        <v>508</v>
      </c>
      <c r="B47" s="188" t="s">
        <v>216</v>
      </c>
      <c r="C47" s="172" t="s">
        <v>25</v>
      </c>
      <c r="D47" s="180">
        <v>17</v>
      </c>
      <c r="E47" s="180"/>
      <c r="F47" s="168"/>
      <c r="G47" s="168"/>
      <c r="H47" s="174"/>
    </row>
    <row r="48" spans="1:10">
      <c r="A48" s="178"/>
      <c r="B48" s="176"/>
      <c r="C48" s="172"/>
      <c r="D48" s="180"/>
      <c r="E48" s="180"/>
      <c r="F48" s="168"/>
      <c r="G48" s="168"/>
      <c r="H48" s="174"/>
    </row>
    <row r="49" spans="1:15">
      <c r="A49" s="178"/>
      <c r="B49" s="192" t="s">
        <v>39</v>
      </c>
      <c r="C49" s="172"/>
      <c r="D49" s="180"/>
      <c r="E49" s="180"/>
      <c r="F49" s="168"/>
      <c r="G49" s="167"/>
      <c r="H49" s="187"/>
    </row>
    <row r="50" spans="1:15">
      <c r="A50" s="178"/>
      <c r="B50" s="176"/>
      <c r="C50" s="172"/>
      <c r="D50" s="180"/>
      <c r="E50" s="180"/>
      <c r="F50" s="168"/>
      <c r="G50" s="168"/>
      <c r="H50" s="174"/>
    </row>
    <row r="51" spans="1:15">
      <c r="A51" s="175">
        <v>2.4</v>
      </c>
      <c r="B51" s="176" t="s">
        <v>63</v>
      </c>
      <c r="C51" s="172"/>
      <c r="D51" s="180"/>
      <c r="E51" s="180"/>
      <c r="F51" s="168"/>
      <c r="G51" s="168"/>
      <c r="H51" s="174"/>
    </row>
    <row r="52" spans="1:15">
      <c r="A52" s="178"/>
      <c r="B52" s="176"/>
      <c r="C52" s="172"/>
      <c r="D52" s="180"/>
      <c r="E52" s="180"/>
      <c r="F52" s="168"/>
      <c r="G52" s="168"/>
      <c r="H52" s="174"/>
    </row>
    <row r="53" spans="1:15">
      <c r="A53" s="178" t="s">
        <v>42</v>
      </c>
      <c r="B53" s="179" t="s">
        <v>80</v>
      </c>
      <c r="C53" s="172" t="s">
        <v>32</v>
      </c>
      <c r="D53" s="180">
        <v>5</v>
      </c>
      <c r="E53" s="180"/>
      <c r="F53" s="168"/>
      <c r="G53" s="168"/>
      <c r="H53" s="174"/>
    </row>
    <row r="54" spans="1:15">
      <c r="A54" s="178"/>
      <c r="B54" s="189"/>
      <c r="C54" s="172"/>
      <c r="D54" s="180"/>
      <c r="E54" s="180"/>
      <c r="F54" s="168"/>
      <c r="G54" s="168"/>
      <c r="H54" s="174"/>
      <c r="M54" s="266"/>
    </row>
    <row r="55" spans="1:15">
      <c r="A55" s="178" t="s">
        <v>509</v>
      </c>
      <c r="B55" s="188" t="s">
        <v>510</v>
      </c>
      <c r="C55" s="172" t="s">
        <v>31</v>
      </c>
      <c r="D55" s="180">
        <v>6</v>
      </c>
      <c r="E55" s="180"/>
      <c r="F55" s="168"/>
      <c r="G55" s="168"/>
      <c r="H55" s="174"/>
      <c r="M55" s="266"/>
    </row>
    <row r="56" spans="1:15">
      <c r="A56" s="178"/>
      <c r="B56" s="176"/>
      <c r="C56" s="172"/>
      <c r="D56" s="180"/>
      <c r="E56" s="180"/>
      <c r="F56" s="168"/>
      <c r="G56" s="168"/>
      <c r="H56" s="174"/>
    </row>
    <row r="57" spans="1:15">
      <c r="A57" s="178" t="s">
        <v>511</v>
      </c>
      <c r="B57" s="179" t="s">
        <v>217</v>
      </c>
      <c r="C57" s="172" t="s">
        <v>20</v>
      </c>
      <c r="D57" s="180"/>
      <c r="E57" s="180"/>
      <c r="F57" s="168"/>
      <c r="G57" s="168"/>
      <c r="H57" s="174"/>
    </row>
    <row r="58" spans="1:15">
      <c r="A58" s="178"/>
      <c r="B58" s="176"/>
      <c r="C58" s="172"/>
      <c r="D58" s="180"/>
      <c r="E58" s="180"/>
      <c r="F58" s="168"/>
      <c r="G58" s="168"/>
      <c r="H58" s="174"/>
    </row>
    <row r="59" spans="1:15">
      <c r="A59" s="178" t="s">
        <v>512</v>
      </c>
      <c r="B59" s="179" t="s">
        <v>79</v>
      </c>
      <c r="C59" s="172" t="s">
        <v>20</v>
      </c>
      <c r="D59" s="180"/>
      <c r="E59" s="180"/>
      <c r="F59" s="168"/>
      <c r="G59" s="168"/>
      <c r="H59" s="174"/>
    </row>
    <row r="60" spans="1:15">
      <c r="A60" s="178"/>
      <c r="B60" s="176"/>
      <c r="C60" s="172"/>
      <c r="D60" s="180"/>
      <c r="E60" s="180"/>
      <c r="F60" s="168"/>
      <c r="G60" s="168"/>
      <c r="H60" s="174"/>
    </row>
    <row r="61" spans="1:15">
      <c r="A61" s="178"/>
      <c r="B61" s="192" t="s">
        <v>43</v>
      </c>
      <c r="C61" s="172"/>
      <c r="D61" s="180"/>
      <c r="E61" s="180"/>
      <c r="F61" s="168"/>
      <c r="G61" s="167"/>
      <c r="H61" s="193"/>
    </row>
    <row r="62" spans="1:15">
      <c r="A62" s="178"/>
      <c r="B62" s="173"/>
      <c r="C62" s="172"/>
      <c r="D62" s="180"/>
      <c r="E62" s="180"/>
      <c r="F62" s="168"/>
      <c r="G62" s="168"/>
      <c r="H62" s="194"/>
    </row>
    <row r="63" spans="1:15" s="142" customFormat="1">
      <c r="A63" s="178"/>
      <c r="B63" s="195" t="s">
        <v>218</v>
      </c>
      <c r="C63" s="183"/>
      <c r="D63" s="171"/>
      <c r="E63" s="171"/>
      <c r="F63" s="196"/>
      <c r="G63" s="196"/>
      <c r="H63" s="197"/>
      <c r="J63" s="121"/>
      <c r="K63" s="198"/>
      <c r="M63" s="51"/>
      <c r="N63" s="51"/>
      <c r="O63" s="51"/>
    </row>
    <row r="64" spans="1:15">
      <c r="A64" s="178"/>
      <c r="B64" s="199"/>
      <c r="C64" s="172"/>
      <c r="D64" s="173"/>
      <c r="E64" s="173"/>
      <c r="F64" s="168"/>
      <c r="G64" s="168"/>
      <c r="H64" s="174"/>
    </row>
    <row r="65" spans="1:10">
      <c r="A65" s="178"/>
      <c r="B65" s="199" t="s">
        <v>49</v>
      </c>
      <c r="C65" s="172"/>
      <c r="D65" s="173"/>
      <c r="E65" s="173"/>
      <c r="F65" s="168"/>
      <c r="G65" s="168"/>
      <c r="H65" s="174"/>
    </row>
    <row r="66" spans="1:10">
      <c r="A66" s="178"/>
      <c r="B66" s="200"/>
      <c r="C66" s="172"/>
      <c r="D66" s="173"/>
      <c r="E66" s="173"/>
      <c r="F66" s="168"/>
      <c r="G66" s="168"/>
      <c r="H66" s="174"/>
    </row>
    <row r="67" spans="1:10" s="142" customFormat="1">
      <c r="A67" s="178"/>
      <c r="B67" s="195" t="s">
        <v>219</v>
      </c>
      <c r="C67" s="183"/>
      <c r="D67" s="171"/>
      <c r="E67" s="171"/>
      <c r="F67" s="185"/>
      <c r="G67" s="185"/>
      <c r="H67" s="187"/>
      <c r="J67" s="141"/>
    </row>
    <row r="68" spans="1:10">
      <c r="A68" s="143"/>
      <c r="B68" s="144"/>
      <c r="C68" s="201"/>
      <c r="D68" s="145"/>
      <c r="E68" s="145"/>
      <c r="F68" s="146"/>
      <c r="G68" s="146"/>
      <c r="H68" s="194"/>
    </row>
    <row r="191" spans="7:7" ht="14.4">
      <c r="G191" s="202"/>
    </row>
  </sheetData>
  <sheetProtection formatCells="0" insertRows="0" deleteRows="0" selectLockedCells="1"/>
  <printOptions horizontalCentered="1"/>
  <pageMargins left="0.70866141732283461" right="0.70866141732283461" top="0.74803149606299213" bottom="0.74803149606299213" header="0.31496062992125984" footer="0.31496062992125984"/>
  <pageSetup paperSize="9" scale="7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0A9DB-B420-44E5-8C9B-7840D5BF5B58}">
  <dimension ref="A1:O198"/>
  <sheetViews>
    <sheetView showZeros="0" view="pageBreakPreview" zoomScale="85" zoomScaleNormal="100" zoomScaleSheetLayoutView="85" workbookViewId="0">
      <selection activeCell="H1" sqref="H1:H3"/>
    </sheetView>
  </sheetViews>
  <sheetFormatPr baseColWidth="10" defaultColWidth="10.6640625" defaultRowHeight="12"/>
  <cols>
    <col min="1" max="1" width="6.109375" style="150" customWidth="1"/>
    <col min="2" max="2" width="42.33203125" style="81" customWidth="1"/>
    <col min="3" max="3" width="4.33203125" style="155" customWidth="1"/>
    <col min="4" max="5" width="7.5546875" style="81" customWidth="1"/>
    <col min="6" max="6" width="10.33203125" style="93" customWidth="1"/>
    <col min="7" max="7" width="10.5546875" style="93" customWidth="1"/>
    <col min="8" max="8" width="12.88671875" style="81" customWidth="1"/>
    <col min="9" max="9" width="5" style="81" customWidth="1"/>
    <col min="10" max="10" width="10.33203125" style="82" customWidth="1"/>
    <col min="11" max="12" width="10.6640625" style="81"/>
    <col min="13" max="13" width="12.109375" style="81" bestFit="1" customWidth="1"/>
    <col min="14" max="14" width="11.33203125" style="81" bestFit="1" customWidth="1"/>
    <col min="15" max="16384" width="10.6640625" style="81"/>
  </cols>
  <sheetData>
    <row r="1" spans="1:10">
      <c r="A1" s="76"/>
      <c r="B1" s="77" t="s">
        <v>52</v>
      </c>
      <c r="C1" s="152"/>
      <c r="D1" s="78"/>
      <c r="E1" s="78"/>
      <c r="F1" s="79"/>
      <c r="G1" s="79"/>
      <c r="H1" s="80">
        <v>46078</v>
      </c>
    </row>
    <row r="2" spans="1:10">
      <c r="A2" s="90"/>
      <c r="B2" s="91"/>
      <c r="C2" s="153"/>
      <c r="D2" s="92"/>
      <c r="E2" s="92"/>
      <c r="H2" s="94" t="s">
        <v>0</v>
      </c>
    </row>
    <row r="3" spans="1:10">
      <c r="A3" s="90"/>
      <c r="B3" s="99" t="s">
        <v>173</v>
      </c>
      <c r="C3" s="153"/>
      <c r="D3" s="92"/>
      <c r="E3" s="92"/>
      <c r="F3" s="92"/>
      <c r="G3" s="92"/>
      <c r="H3" s="100" t="s">
        <v>562</v>
      </c>
      <c r="J3" s="101"/>
    </row>
    <row r="4" spans="1:10">
      <c r="A4" s="90"/>
      <c r="B4" s="99" t="s">
        <v>513</v>
      </c>
      <c r="C4" s="154"/>
      <c r="D4" s="92"/>
      <c r="E4" s="92"/>
      <c r="H4" s="147"/>
    </row>
    <row r="5" spans="1:10">
      <c r="A5" s="143"/>
      <c r="B5" s="157"/>
      <c r="C5" s="158"/>
      <c r="D5" s="159"/>
      <c r="E5" s="159"/>
      <c r="F5" s="160"/>
      <c r="G5" s="160"/>
      <c r="H5" s="161"/>
      <c r="J5" s="118"/>
    </row>
    <row r="6" spans="1:10" s="122" customFormat="1">
      <c r="A6" s="162" t="s">
        <v>10</v>
      </c>
      <c r="B6" s="163" t="s">
        <v>11</v>
      </c>
      <c r="C6" s="163" t="s">
        <v>12</v>
      </c>
      <c r="D6" s="163" t="s">
        <v>13</v>
      </c>
      <c r="E6" s="163" t="s">
        <v>14</v>
      </c>
      <c r="F6" s="164" t="s">
        <v>15</v>
      </c>
      <c r="G6" s="164" t="s">
        <v>16</v>
      </c>
      <c r="H6" s="163" t="s">
        <v>17</v>
      </c>
      <c r="J6" s="121"/>
    </row>
    <row r="7" spans="1:10">
      <c r="A7" s="90"/>
      <c r="B7" s="173"/>
      <c r="C7" s="172"/>
      <c r="D7" s="173"/>
      <c r="E7" s="173"/>
      <c r="F7" s="168"/>
      <c r="G7" s="168">
        <v>0</v>
      </c>
      <c r="H7" s="174"/>
    </row>
    <row r="8" spans="1:10">
      <c r="A8" s="170">
        <v>2</v>
      </c>
      <c r="B8" s="171" t="s">
        <v>18</v>
      </c>
      <c r="C8" s="172"/>
      <c r="D8" s="173"/>
      <c r="E8" s="173"/>
      <c r="F8" s="168"/>
      <c r="G8" s="168">
        <v>0</v>
      </c>
      <c r="H8" s="174"/>
    </row>
    <row r="9" spans="1:10">
      <c r="A9" s="90"/>
      <c r="B9" s="173"/>
      <c r="C9" s="172"/>
      <c r="D9" s="173"/>
      <c r="E9" s="173"/>
      <c r="F9" s="168"/>
      <c r="G9" s="168">
        <v>0</v>
      </c>
      <c r="H9" s="174"/>
    </row>
    <row r="10" spans="1:10">
      <c r="A10" s="175">
        <v>2.2999999999999998</v>
      </c>
      <c r="B10" s="176" t="s">
        <v>81</v>
      </c>
      <c r="C10" s="172"/>
      <c r="D10" s="180"/>
      <c r="E10" s="180"/>
      <c r="F10" s="168">
        <v>0</v>
      </c>
      <c r="G10" s="168">
        <v>0</v>
      </c>
      <c r="H10" s="174"/>
    </row>
    <row r="11" spans="1:10">
      <c r="A11" s="90"/>
      <c r="B11" s="176"/>
      <c r="C11" s="172"/>
      <c r="D11" s="180"/>
      <c r="E11" s="180"/>
      <c r="F11" s="168">
        <v>0</v>
      </c>
      <c r="G11" s="168">
        <v>0</v>
      </c>
      <c r="H11" s="174"/>
    </row>
    <row r="12" spans="1:10">
      <c r="A12" s="178" t="s">
        <v>82</v>
      </c>
      <c r="B12" s="179" t="s">
        <v>221</v>
      </c>
      <c r="C12" s="172" t="s">
        <v>20</v>
      </c>
      <c r="D12" s="180"/>
      <c r="E12" s="180"/>
      <c r="F12" s="168">
        <v>0</v>
      </c>
      <c r="G12" s="168">
        <v>0</v>
      </c>
      <c r="H12" s="174"/>
    </row>
    <row r="13" spans="1:10">
      <c r="A13" s="90"/>
      <c r="B13" s="189"/>
      <c r="C13" s="172"/>
      <c r="D13" s="180"/>
      <c r="E13" s="180"/>
      <c r="F13" s="168">
        <v>0</v>
      </c>
      <c r="G13" s="168">
        <v>0</v>
      </c>
      <c r="H13" s="174"/>
    </row>
    <row r="14" spans="1:10">
      <c r="A14" s="178" t="s">
        <v>134</v>
      </c>
      <c r="B14" s="179" t="s">
        <v>22</v>
      </c>
      <c r="C14" s="172"/>
      <c r="D14" s="180"/>
      <c r="E14" s="180"/>
      <c r="F14" s="168"/>
      <c r="G14" s="168"/>
      <c r="H14" s="174"/>
    </row>
    <row r="15" spans="1:10">
      <c r="A15" s="90"/>
      <c r="B15" s="189"/>
      <c r="C15" s="172"/>
      <c r="D15" s="180"/>
      <c r="E15" s="180"/>
      <c r="F15" s="168"/>
      <c r="G15" s="168"/>
      <c r="H15" s="174"/>
    </row>
    <row r="16" spans="1:10">
      <c r="A16" s="178" t="s">
        <v>514</v>
      </c>
      <c r="B16" s="188" t="s">
        <v>222</v>
      </c>
      <c r="C16" s="172"/>
      <c r="D16" s="180"/>
      <c r="E16" s="180"/>
      <c r="F16" s="168"/>
      <c r="G16" s="168"/>
      <c r="H16" s="174"/>
    </row>
    <row r="17" spans="1:10">
      <c r="A17" s="90"/>
      <c r="B17" s="189" t="s">
        <v>223</v>
      </c>
      <c r="C17" s="172" t="s">
        <v>32</v>
      </c>
      <c r="D17" s="180">
        <v>32</v>
      </c>
      <c r="E17" s="180"/>
      <c r="F17" s="168"/>
      <c r="G17" s="168"/>
      <c r="H17" s="174"/>
    </row>
    <row r="18" spans="1:10">
      <c r="A18" s="90"/>
      <c r="B18" s="189"/>
      <c r="C18" s="172"/>
      <c r="D18" s="180"/>
      <c r="E18" s="180"/>
      <c r="F18" s="168"/>
      <c r="G18" s="168"/>
      <c r="H18" s="174"/>
    </row>
    <row r="19" spans="1:10">
      <c r="A19" s="178" t="s">
        <v>515</v>
      </c>
      <c r="B19" s="191" t="s">
        <v>83</v>
      </c>
      <c r="C19" s="172"/>
      <c r="D19" s="180"/>
      <c r="E19" s="180"/>
      <c r="F19" s="168"/>
      <c r="G19" s="168"/>
      <c r="H19" s="174"/>
    </row>
    <row r="20" spans="1:10">
      <c r="A20" s="178"/>
      <c r="B20" s="189" t="s">
        <v>24</v>
      </c>
      <c r="C20" s="172" t="s">
        <v>25</v>
      </c>
      <c r="D20" s="180">
        <v>49</v>
      </c>
      <c r="E20" s="180"/>
      <c r="F20" s="168"/>
      <c r="G20" s="168"/>
      <c r="H20" s="174"/>
    </row>
    <row r="21" spans="1:10">
      <c r="A21" s="90"/>
      <c r="B21" s="189" t="s">
        <v>26</v>
      </c>
      <c r="C21" s="172" t="s">
        <v>25</v>
      </c>
      <c r="D21" s="180">
        <v>3</v>
      </c>
      <c r="E21" s="180"/>
      <c r="F21" s="168"/>
      <c r="G21" s="168"/>
      <c r="H21" s="174"/>
    </row>
    <row r="22" spans="1:10">
      <c r="A22" s="90"/>
      <c r="B22" s="189"/>
      <c r="C22" s="172"/>
      <c r="D22" s="180"/>
      <c r="E22" s="180"/>
      <c r="F22" s="168"/>
      <c r="G22" s="168"/>
      <c r="H22" s="174"/>
    </row>
    <row r="23" spans="1:10">
      <c r="A23" s="178" t="s">
        <v>516</v>
      </c>
      <c r="B23" s="191" t="s">
        <v>84</v>
      </c>
      <c r="C23" s="172"/>
      <c r="D23" s="180"/>
      <c r="E23" s="180"/>
      <c r="F23" s="168"/>
      <c r="G23" s="168"/>
      <c r="H23" s="174"/>
    </row>
    <row r="24" spans="1:10">
      <c r="A24" s="178"/>
      <c r="B24" s="189" t="s">
        <v>26</v>
      </c>
      <c r="C24" s="172" t="s">
        <v>25</v>
      </c>
      <c r="D24" s="180">
        <v>22</v>
      </c>
      <c r="E24" s="180"/>
      <c r="F24" s="168"/>
      <c r="G24" s="168"/>
      <c r="H24" s="174"/>
    </row>
    <row r="25" spans="1:10">
      <c r="A25" s="178"/>
      <c r="B25" s="189"/>
      <c r="C25" s="172"/>
      <c r="D25" s="180"/>
      <c r="E25" s="180"/>
      <c r="F25" s="168"/>
      <c r="G25" s="168"/>
      <c r="H25" s="174"/>
    </row>
    <row r="26" spans="1:10" s="142" customFormat="1">
      <c r="A26" s="178"/>
      <c r="B26" s="182" t="s">
        <v>39</v>
      </c>
      <c r="C26" s="183"/>
      <c r="D26" s="180"/>
      <c r="E26" s="180"/>
      <c r="F26" s="185"/>
      <c r="G26" s="186"/>
      <c r="H26" s="187"/>
      <c r="J26" s="141"/>
    </row>
    <row r="27" spans="1:10">
      <c r="A27" s="178"/>
      <c r="B27" s="179"/>
      <c r="C27" s="172"/>
      <c r="D27" s="180"/>
      <c r="E27" s="180"/>
      <c r="F27" s="168"/>
      <c r="G27" s="168"/>
      <c r="H27" s="174"/>
    </row>
    <row r="28" spans="1:10">
      <c r="A28" s="175">
        <v>2.4</v>
      </c>
      <c r="B28" s="176" t="s">
        <v>29</v>
      </c>
      <c r="C28" s="172"/>
      <c r="D28" s="180"/>
      <c r="E28" s="180"/>
      <c r="F28" s="168"/>
      <c r="G28" s="168"/>
      <c r="H28" s="174"/>
    </row>
    <row r="29" spans="1:10">
      <c r="A29" s="178"/>
      <c r="B29" s="179"/>
      <c r="C29" s="172"/>
      <c r="D29" s="180"/>
      <c r="E29" s="180"/>
      <c r="F29" s="168"/>
      <c r="G29" s="168"/>
      <c r="H29" s="174"/>
    </row>
    <row r="30" spans="1:10">
      <c r="A30" s="178" t="s">
        <v>91</v>
      </c>
      <c r="B30" s="179" t="s">
        <v>85</v>
      </c>
      <c r="C30" s="172"/>
      <c r="D30" s="180"/>
      <c r="E30" s="180"/>
      <c r="F30" s="168"/>
      <c r="G30" s="168"/>
      <c r="H30" s="174"/>
    </row>
    <row r="31" spans="1:10">
      <c r="A31" s="178"/>
      <c r="B31" s="189" t="s">
        <v>117</v>
      </c>
      <c r="C31" s="172" t="s">
        <v>25</v>
      </c>
      <c r="D31" s="180">
        <v>31</v>
      </c>
      <c r="E31" s="180"/>
      <c r="F31" s="168"/>
      <c r="G31" s="168"/>
      <c r="H31" s="174"/>
    </row>
    <row r="32" spans="1:10">
      <c r="A32" s="178"/>
      <c r="B32" s="189" t="s">
        <v>118</v>
      </c>
      <c r="C32" s="172" t="s">
        <v>32</v>
      </c>
      <c r="D32" s="180">
        <v>30</v>
      </c>
      <c r="E32" s="180"/>
      <c r="F32" s="168"/>
      <c r="G32" s="168"/>
      <c r="H32" s="174"/>
    </row>
    <row r="33" spans="1:13">
      <c r="A33" s="178"/>
      <c r="B33" s="189" t="s">
        <v>119</v>
      </c>
      <c r="C33" s="172" t="s">
        <v>32</v>
      </c>
      <c r="D33" s="180">
        <v>19</v>
      </c>
      <c r="E33" s="180"/>
      <c r="F33" s="168"/>
      <c r="G33" s="168"/>
      <c r="H33" s="174"/>
    </row>
    <row r="34" spans="1:13">
      <c r="A34" s="178"/>
      <c r="B34" s="189" t="s">
        <v>120</v>
      </c>
      <c r="C34" s="172" t="s">
        <v>31</v>
      </c>
      <c r="D34" s="180">
        <v>1</v>
      </c>
      <c r="E34" s="180"/>
      <c r="F34" s="168"/>
      <c r="G34" s="168"/>
      <c r="H34" s="174"/>
    </row>
    <row r="35" spans="1:13">
      <c r="A35" s="178"/>
      <c r="B35" s="267" t="s">
        <v>121</v>
      </c>
      <c r="C35" s="172" t="s">
        <v>122</v>
      </c>
      <c r="D35" s="180">
        <v>1</v>
      </c>
      <c r="E35" s="180"/>
      <c r="F35" s="168"/>
      <c r="G35" s="168"/>
      <c r="H35" s="174"/>
    </row>
    <row r="36" spans="1:13">
      <c r="A36" s="178"/>
      <c r="B36" s="176"/>
      <c r="C36" s="172"/>
      <c r="D36" s="180"/>
      <c r="E36" s="180"/>
      <c r="F36" s="168"/>
      <c r="G36" s="168"/>
      <c r="H36" s="174"/>
    </row>
    <row r="37" spans="1:13">
      <c r="A37" s="178"/>
      <c r="B37" s="192" t="s">
        <v>43</v>
      </c>
      <c r="C37" s="172"/>
      <c r="D37" s="180"/>
      <c r="E37" s="180"/>
      <c r="F37" s="168"/>
      <c r="G37" s="167"/>
      <c r="H37" s="187"/>
    </row>
    <row r="38" spans="1:13">
      <c r="A38" s="178"/>
      <c r="B38" s="176"/>
      <c r="C38" s="172"/>
      <c r="D38" s="180"/>
      <c r="E38" s="180"/>
      <c r="F38" s="168"/>
      <c r="G38" s="168"/>
      <c r="H38" s="174"/>
    </row>
    <row r="39" spans="1:13">
      <c r="A39" s="175">
        <v>2.5</v>
      </c>
      <c r="B39" s="176" t="s">
        <v>35</v>
      </c>
      <c r="C39" s="172"/>
      <c r="D39" s="180"/>
      <c r="E39" s="180"/>
      <c r="F39" s="168"/>
      <c r="G39" s="168"/>
      <c r="H39" s="174"/>
    </row>
    <row r="40" spans="1:13">
      <c r="A40" s="178"/>
      <c r="B40" s="176"/>
      <c r="C40" s="172"/>
      <c r="D40" s="180"/>
      <c r="E40" s="180"/>
      <c r="F40" s="168"/>
      <c r="G40" s="168"/>
      <c r="H40" s="174"/>
    </row>
    <row r="41" spans="1:13">
      <c r="A41" s="178" t="s">
        <v>92</v>
      </c>
      <c r="B41" s="179" t="s">
        <v>86</v>
      </c>
      <c r="C41" s="172"/>
      <c r="D41" s="180"/>
      <c r="E41" s="180"/>
      <c r="F41" s="168"/>
      <c r="G41" s="168"/>
      <c r="H41" s="174"/>
    </row>
    <row r="42" spans="1:13" ht="24">
      <c r="A42" s="178"/>
      <c r="B42" s="189" t="s">
        <v>123</v>
      </c>
      <c r="C42" s="172" t="s">
        <v>122</v>
      </c>
      <c r="D42" s="180">
        <v>1</v>
      </c>
      <c r="E42" s="180"/>
      <c r="F42" s="168"/>
      <c r="G42" s="168"/>
      <c r="H42" s="174"/>
    </row>
    <row r="43" spans="1:13">
      <c r="A43" s="178"/>
      <c r="B43" s="189"/>
      <c r="C43" s="172"/>
      <c r="D43" s="180"/>
      <c r="E43" s="180"/>
      <c r="F43" s="168"/>
      <c r="G43" s="168"/>
      <c r="H43" s="174"/>
      <c r="M43" s="266"/>
    </row>
    <row r="44" spans="1:13">
      <c r="A44" s="178" t="s">
        <v>93</v>
      </c>
      <c r="B44" s="188" t="s">
        <v>38</v>
      </c>
      <c r="C44" s="172" t="s">
        <v>122</v>
      </c>
      <c r="D44" s="180">
        <v>1</v>
      </c>
      <c r="E44" s="180"/>
      <c r="F44" s="168"/>
      <c r="G44" s="168"/>
      <c r="H44" s="174"/>
      <c r="M44" s="266"/>
    </row>
    <row r="45" spans="1:13">
      <c r="A45" s="178"/>
      <c r="B45" s="176"/>
      <c r="C45" s="172"/>
      <c r="D45" s="180"/>
      <c r="E45" s="180"/>
      <c r="F45" s="168"/>
      <c r="G45" s="168"/>
      <c r="H45" s="174"/>
    </row>
    <row r="46" spans="1:13">
      <c r="A46" s="178"/>
      <c r="B46" s="192" t="s">
        <v>45</v>
      </c>
      <c r="C46" s="172"/>
      <c r="D46" s="180"/>
      <c r="E46" s="180"/>
      <c r="F46" s="168"/>
      <c r="G46" s="167"/>
      <c r="H46" s="193"/>
    </row>
    <row r="47" spans="1:13">
      <c r="A47" s="178"/>
      <c r="B47" s="176"/>
      <c r="C47" s="172"/>
      <c r="D47" s="180"/>
      <c r="E47" s="180"/>
      <c r="F47" s="168"/>
      <c r="G47" s="168"/>
      <c r="H47" s="174"/>
    </row>
    <row r="48" spans="1:13">
      <c r="A48" s="175">
        <v>2.6</v>
      </c>
      <c r="B48" s="176" t="s">
        <v>41</v>
      </c>
      <c r="C48" s="172"/>
      <c r="D48" s="180"/>
      <c r="E48" s="180"/>
      <c r="F48" s="168"/>
      <c r="G48" s="168"/>
      <c r="H48" s="174"/>
    </row>
    <row r="49" spans="1:13">
      <c r="A49" s="178"/>
      <c r="B49" s="176"/>
      <c r="C49" s="172"/>
      <c r="D49" s="180"/>
      <c r="E49" s="180"/>
      <c r="F49" s="168"/>
      <c r="G49" s="168"/>
      <c r="H49" s="174"/>
    </row>
    <row r="50" spans="1:13">
      <c r="A50" s="178" t="s">
        <v>94</v>
      </c>
      <c r="B50" s="179" t="s">
        <v>86</v>
      </c>
      <c r="C50" s="172" t="s">
        <v>122</v>
      </c>
      <c r="D50" s="180">
        <v>1</v>
      </c>
      <c r="E50" s="180"/>
      <c r="F50" s="168"/>
      <c r="G50" s="168"/>
      <c r="H50" s="174"/>
    </row>
    <row r="51" spans="1:13">
      <c r="A51" s="178"/>
      <c r="B51" s="189"/>
      <c r="C51" s="172"/>
      <c r="D51" s="180"/>
      <c r="E51" s="180"/>
      <c r="F51" s="168"/>
      <c r="G51" s="168"/>
      <c r="H51" s="174"/>
    </row>
    <row r="52" spans="1:13">
      <c r="A52" s="178"/>
      <c r="B52" s="192" t="s">
        <v>87</v>
      </c>
      <c r="C52" s="172"/>
      <c r="D52" s="180"/>
      <c r="E52" s="180"/>
      <c r="F52" s="168"/>
      <c r="G52" s="167"/>
      <c r="H52" s="193"/>
    </row>
    <row r="53" spans="1:13">
      <c r="A53" s="178"/>
      <c r="B53" s="191"/>
      <c r="C53" s="172"/>
      <c r="D53" s="180"/>
      <c r="E53" s="180"/>
      <c r="F53" s="168"/>
      <c r="G53" s="168"/>
      <c r="H53" s="174"/>
    </row>
    <row r="54" spans="1:13">
      <c r="A54" s="175">
        <v>2.7</v>
      </c>
      <c r="B54" s="176" t="s">
        <v>46</v>
      </c>
      <c r="C54" s="172"/>
      <c r="D54" s="180"/>
      <c r="E54" s="180"/>
      <c r="F54" s="168"/>
      <c r="G54" s="168"/>
      <c r="H54" s="174"/>
    </row>
    <row r="55" spans="1:13">
      <c r="A55" s="178"/>
      <c r="B55" s="176"/>
      <c r="C55" s="172"/>
      <c r="D55" s="180"/>
      <c r="E55" s="180"/>
      <c r="F55" s="168"/>
      <c r="G55" s="168"/>
      <c r="H55" s="174"/>
    </row>
    <row r="56" spans="1:13">
      <c r="A56" s="178" t="s">
        <v>89</v>
      </c>
      <c r="B56" s="179" t="s">
        <v>47</v>
      </c>
      <c r="C56" s="172"/>
      <c r="D56" s="180"/>
      <c r="E56" s="180"/>
      <c r="F56" s="168"/>
      <c r="G56" s="168"/>
      <c r="H56" s="174"/>
    </row>
    <row r="57" spans="1:13">
      <c r="A57" s="178"/>
      <c r="B57" s="189" t="s">
        <v>124</v>
      </c>
      <c r="C57" s="172" t="s">
        <v>122</v>
      </c>
      <c r="D57" s="180">
        <v>1</v>
      </c>
      <c r="E57" s="180"/>
      <c r="F57" s="168"/>
      <c r="G57" s="168"/>
      <c r="H57" s="174"/>
    </row>
    <row r="58" spans="1:13">
      <c r="A58" s="178"/>
      <c r="B58" s="189" t="s">
        <v>125</v>
      </c>
      <c r="C58" s="172" t="s">
        <v>122</v>
      </c>
      <c r="D58" s="180">
        <v>1</v>
      </c>
      <c r="E58" s="180"/>
      <c r="F58" s="168"/>
      <c r="G58" s="168"/>
      <c r="H58" s="174"/>
    </row>
    <row r="59" spans="1:13">
      <c r="A59" s="178"/>
      <c r="B59" s="189" t="s">
        <v>126</v>
      </c>
      <c r="C59" s="172" t="s">
        <v>122</v>
      </c>
      <c r="D59" s="180">
        <v>1</v>
      </c>
      <c r="E59" s="180"/>
      <c r="F59" s="168"/>
      <c r="G59" s="168"/>
      <c r="H59" s="174"/>
    </row>
    <row r="60" spans="1:13">
      <c r="A60" s="178"/>
      <c r="B60" s="189"/>
      <c r="C60" s="172"/>
      <c r="D60" s="180"/>
      <c r="E60" s="180"/>
      <c r="F60" s="168"/>
      <c r="G60" s="168"/>
      <c r="H60" s="174"/>
      <c r="M60" s="266"/>
    </row>
    <row r="61" spans="1:13">
      <c r="A61" s="178" t="s">
        <v>90</v>
      </c>
      <c r="B61" s="188" t="s">
        <v>48</v>
      </c>
      <c r="C61" s="172" t="s">
        <v>127</v>
      </c>
      <c r="D61" s="180"/>
      <c r="E61" s="180"/>
      <c r="F61" s="168"/>
      <c r="G61" s="168"/>
      <c r="H61" s="174"/>
      <c r="M61" s="266"/>
    </row>
    <row r="62" spans="1:13">
      <c r="A62" s="178"/>
      <c r="B62" s="176"/>
      <c r="C62" s="172"/>
      <c r="D62" s="180"/>
      <c r="E62" s="180"/>
      <c r="F62" s="168"/>
      <c r="G62" s="168"/>
      <c r="H62" s="174"/>
    </row>
    <row r="63" spans="1:13">
      <c r="A63" s="178"/>
      <c r="B63" s="192" t="s">
        <v>88</v>
      </c>
      <c r="C63" s="172"/>
      <c r="D63" s="180"/>
      <c r="E63" s="180"/>
      <c r="F63" s="168"/>
      <c r="G63" s="167"/>
      <c r="H63" s="193"/>
    </row>
    <row r="64" spans="1:13">
      <c r="A64" s="178"/>
      <c r="B64" s="191"/>
      <c r="C64" s="172"/>
      <c r="D64" s="180"/>
      <c r="E64" s="180"/>
      <c r="F64" s="168"/>
      <c r="G64" s="168"/>
      <c r="H64" s="174"/>
    </row>
    <row r="65" spans="1:15">
      <c r="A65" s="178"/>
      <c r="B65" s="191"/>
      <c r="C65" s="172"/>
      <c r="D65" s="180"/>
      <c r="E65" s="180"/>
      <c r="F65" s="168"/>
      <c r="G65" s="168"/>
      <c r="H65" s="174"/>
    </row>
    <row r="66" spans="1:15">
      <c r="A66" s="178"/>
      <c r="B66" s="191"/>
      <c r="C66" s="172"/>
      <c r="D66" s="180"/>
      <c r="E66" s="180"/>
      <c r="F66" s="168"/>
      <c r="G66" s="168"/>
      <c r="H66" s="174"/>
    </row>
    <row r="67" spans="1:15">
      <c r="A67" s="178"/>
      <c r="B67" s="191"/>
      <c r="C67" s="172"/>
      <c r="D67" s="180"/>
      <c r="E67" s="180"/>
      <c r="F67" s="168"/>
      <c r="G67" s="168"/>
      <c r="H67" s="174"/>
    </row>
    <row r="68" spans="1:15">
      <c r="A68" s="178"/>
      <c r="B68" s="191"/>
      <c r="C68" s="172"/>
      <c r="D68" s="180"/>
      <c r="E68" s="180"/>
      <c r="F68" s="168"/>
      <c r="G68" s="168"/>
      <c r="H68" s="174"/>
    </row>
    <row r="69" spans="1:15">
      <c r="A69" s="178"/>
      <c r="B69" s="173"/>
      <c r="C69" s="172"/>
      <c r="D69" s="180"/>
      <c r="E69" s="180"/>
      <c r="F69" s="168"/>
      <c r="G69" s="168"/>
      <c r="H69" s="194"/>
    </row>
    <row r="70" spans="1:15" s="142" customFormat="1">
      <c r="A70" s="178"/>
      <c r="B70" s="195" t="s">
        <v>224</v>
      </c>
      <c r="C70" s="183"/>
      <c r="D70" s="171"/>
      <c r="E70" s="171"/>
      <c r="F70" s="196"/>
      <c r="G70" s="196"/>
      <c r="H70" s="197"/>
      <c r="J70" s="121"/>
      <c r="K70" s="198"/>
      <c r="M70" s="51"/>
      <c r="N70" s="51"/>
      <c r="O70" s="51"/>
    </row>
    <row r="71" spans="1:15">
      <c r="A71" s="178"/>
      <c r="B71" s="199"/>
      <c r="C71" s="172"/>
      <c r="D71" s="173"/>
      <c r="E71" s="173"/>
      <c r="F71" s="168"/>
      <c r="G71" s="168"/>
      <c r="H71" s="174"/>
    </row>
    <row r="72" spans="1:15">
      <c r="A72" s="178"/>
      <c r="B72" s="199" t="s">
        <v>49</v>
      </c>
      <c r="C72" s="172"/>
      <c r="D72" s="173"/>
      <c r="E72" s="173"/>
      <c r="F72" s="168"/>
      <c r="G72" s="168"/>
      <c r="H72" s="174"/>
    </row>
    <row r="73" spans="1:15">
      <c r="A73" s="178"/>
      <c r="B73" s="200"/>
      <c r="C73" s="172"/>
      <c r="D73" s="173"/>
      <c r="E73" s="173"/>
      <c r="F73" s="168"/>
      <c r="G73" s="168"/>
      <c r="H73" s="174"/>
    </row>
    <row r="74" spans="1:15" s="142" customFormat="1">
      <c r="A74" s="178"/>
      <c r="B74" s="195" t="s">
        <v>225</v>
      </c>
      <c r="C74" s="183"/>
      <c r="D74" s="171"/>
      <c r="E74" s="171"/>
      <c r="F74" s="185"/>
      <c r="G74" s="185"/>
      <c r="H74" s="187"/>
      <c r="J74" s="141"/>
    </row>
    <row r="75" spans="1:15">
      <c r="A75" s="143"/>
      <c r="B75" s="144"/>
      <c r="C75" s="201"/>
      <c r="D75" s="145"/>
      <c r="E75" s="145"/>
      <c r="F75" s="146"/>
      <c r="G75" s="146"/>
      <c r="H75" s="194"/>
    </row>
    <row r="198" spans="7:7" ht="14.4">
      <c r="G198" s="202"/>
    </row>
  </sheetData>
  <sheetProtection formatCells="0" insertRows="0" deleteRows="0" selectLockedCells="1"/>
  <printOptions horizontalCentered="1"/>
  <pageMargins left="0.70866141732283461" right="0.70866141732283461" top="0.74803149606299213" bottom="0.74803149606299213" header="0.31496062992125984" footer="0.31496062992125984"/>
  <pageSetup paperSize="9" scale="86" orientation="portrait" r:id="rId1"/>
  <rowBreaks count="1" manualBreakCount="1">
    <brk id="59"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26697-06CF-4B66-A3E1-1AA2E89DEFE6}">
  <dimension ref="A1:H248"/>
  <sheetViews>
    <sheetView showZeros="0" view="pageBreakPreview" topLeftCell="A32" zoomScale="120" zoomScaleNormal="100" zoomScaleSheetLayoutView="120" workbookViewId="0">
      <selection activeCell="H42" sqref="H42"/>
    </sheetView>
  </sheetViews>
  <sheetFormatPr baseColWidth="10" defaultColWidth="10.6640625" defaultRowHeight="12"/>
  <cols>
    <col min="1" max="1" width="6.109375" style="29" customWidth="1"/>
    <col min="2" max="2" width="42.33203125" style="15" customWidth="1"/>
    <col min="3" max="3" width="4.33203125" style="287" customWidth="1"/>
    <col min="4" max="5" width="7.5546875" style="15" customWidth="1"/>
    <col min="6" max="6" width="10.33203125" style="269" customWidth="1"/>
    <col min="7" max="7" width="10.5546875" style="269" customWidth="1"/>
    <col min="8" max="8" width="12.88671875" style="15" customWidth="1"/>
    <col min="9" max="9" width="5" style="15" customWidth="1"/>
    <col min="10" max="16384" width="10.6640625" style="15"/>
  </cols>
  <sheetData>
    <row r="1" spans="1:8">
      <c r="A1" s="13"/>
      <c r="B1" s="14" t="s">
        <v>152</v>
      </c>
      <c r="C1" s="288"/>
      <c r="D1" s="289"/>
      <c r="E1" s="289"/>
      <c r="F1" s="290"/>
      <c r="G1" s="290"/>
      <c r="H1" s="80">
        <v>46078</v>
      </c>
    </row>
    <row r="2" spans="1:8">
      <c r="A2" s="17"/>
      <c r="B2" s="18" t="s">
        <v>153</v>
      </c>
      <c r="C2" s="268"/>
      <c r="D2" s="109"/>
      <c r="E2" s="109"/>
      <c r="H2" s="94" t="s">
        <v>0</v>
      </c>
    </row>
    <row r="3" spans="1:8">
      <c r="A3" s="17"/>
      <c r="C3" s="268"/>
      <c r="D3" s="109"/>
      <c r="E3" s="109"/>
      <c r="F3" s="109"/>
      <c r="G3" s="109"/>
      <c r="H3" s="100" t="s">
        <v>562</v>
      </c>
    </row>
    <row r="4" spans="1:8">
      <c r="A4" s="17"/>
      <c r="B4" s="19" t="s">
        <v>226</v>
      </c>
      <c r="C4" s="268"/>
      <c r="D4" s="109"/>
      <c r="E4" s="109"/>
      <c r="H4" s="20"/>
    </row>
    <row r="5" spans="1:8">
      <c r="A5" s="21"/>
      <c r="B5" s="22"/>
      <c r="C5" s="270"/>
      <c r="D5" s="117"/>
      <c r="E5" s="117"/>
      <c r="F5" s="271"/>
      <c r="G5" s="271"/>
      <c r="H5" s="23"/>
    </row>
    <row r="6" spans="1:8" s="27" customFormat="1">
      <c r="A6" s="272" t="s">
        <v>10</v>
      </c>
      <c r="B6" s="272" t="s">
        <v>11</v>
      </c>
      <c r="C6" s="272" t="s">
        <v>12</v>
      </c>
      <c r="D6" s="272" t="s">
        <v>13</v>
      </c>
      <c r="E6" s="272" t="s">
        <v>14</v>
      </c>
      <c r="F6" s="273" t="s">
        <v>15</v>
      </c>
      <c r="G6" s="273" t="s">
        <v>16</v>
      </c>
      <c r="H6" s="272" t="s">
        <v>17</v>
      </c>
    </row>
    <row r="7" spans="1:8">
      <c r="A7" s="291"/>
      <c r="B7" s="292"/>
      <c r="C7" s="274"/>
      <c r="D7" s="124"/>
      <c r="E7" s="124"/>
      <c r="F7" s="275"/>
      <c r="G7" s="275"/>
      <c r="H7" s="293"/>
    </row>
    <row r="8" spans="1:8">
      <c r="A8" s="294">
        <v>6</v>
      </c>
      <c r="B8" s="295" t="s">
        <v>227</v>
      </c>
      <c r="C8" s="276"/>
      <c r="D8" s="277"/>
      <c r="E8" s="277"/>
      <c r="F8" s="296"/>
      <c r="G8" s="296"/>
      <c r="H8" s="296"/>
    </row>
    <row r="9" spans="1:8">
      <c r="A9" s="279"/>
      <c r="B9" s="297"/>
      <c r="C9" s="276"/>
      <c r="D9" s="277"/>
      <c r="E9" s="277"/>
      <c r="F9" s="296"/>
      <c r="G9" s="298"/>
      <c r="H9" s="298"/>
    </row>
    <row r="10" spans="1:8">
      <c r="A10" s="299" t="s">
        <v>228</v>
      </c>
      <c r="B10" s="300" t="s">
        <v>229</v>
      </c>
      <c r="C10" s="301"/>
      <c r="D10" s="302"/>
      <c r="E10" s="302"/>
      <c r="F10" s="296"/>
      <c r="G10" s="296"/>
      <c r="H10" s="296"/>
    </row>
    <row r="11" spans="1:8">
      <c r="A11" s="279"/>
      <c r="B11" s="303" t="s">
        <v>230</v>
      </c>
      <c r="C11" s="276" t="s">
        <v>31</v>
      </c>
      <c r="D11" s="277">
        <v>1</v>
      </c>
      <c r="E11" s="277"/>
      <c r="F11" s="296"/>
      <c r="G11" s="296">
        <f>F11*D11</f>
        <v>0</v>
      </c>
      <c r="H11" s="296"/>
    </row>
    <row r="12" spans="1:8">
      <c r="A12" s="304"/>
      <c r="B12" s="305" t="str">
        <f>"Sous-total "&amp;TEXT(A10,"0")</f>
        <v>Sous-total 6</v>
      </c>
      <c r="C12" s="301"/>
      <c r="D12" s="302"/>
      <c r="E12" s="302"/>
      <c r="F12" s="296"/>
      <c r="G12" s="306"/>
      <c r="H12" s="307">
        <f>SUM(G11:G11)</f>
        <v>0</v>
      </c>
    </row>
    <row r="13" spans="1:8">
      <c r="A13" s="304"/>
      <c r="B13" s="305"/>
      <c r="C13" s="301"/>
      <c r="D13" s="302"/>
      <c r="E13" s="302"/>
      <c r="F13" s="296"/>
      <c r="G13" s="298"/>
      <c r="H13" s="298"/>
    </row>
    <row r="14" spans="1:8">
      <c r="A14" s="299" t="s">
        <v>231</v>
      </c>
      <c r="B14" s="300" t="s">
        <v>232</v>
      </c>
      <c r="C14" s="301"/>
      <c r="D14" s="302"/>
      <c r="E14" s="302"/>
      <c r="F14" s="296"/>
      <c r="G14" s="296"/>
      <c r="H14" s="296"/>
    </row>
    <row r="15" spans="1:8">
      <c r="A15" s="299"/>
      <c r="B15" s="308"/>
      <c r="C15" s="301"/>
      <c r="D15" s="302"/>
      <c r="E15" s="302"/>
      <c r="F15" s="296"/>
      <c r="G15" s="296"/>
      <c r="H15" s="296"/>
    </row>
    <row r="16" spans="1:8">
      <c r="A16" s="279"/>
      <c r="B16" s="300" t="s">
        <v>233</v>
      </c>
      <c r="C16" s="276"/>
      <c r="D16" s="277"/>
      <c r="E16" s="277"/>
      <c r="F16" s="296"/>
      <c r="G16" s="296"/>
      <c r="H16" s="296"/>
    </row>
    <row r="17" spans="1:8">
      <c r="A17" s="279"/>
      <c r="B17" s="303" t="s">
        <v>234</v>
      </c>
      <c r="C17" s="276" t="s">
        <v>113</v>
      </c>
      <c r="D17" s="277">
        <v>1</v>
      </c>
      <c r="E17" s="277"/>
      <c r="F17" s="296"/>
      <c r="G17" s="296">
        <f t="shared" ref="G17:G20" si="0">F17*D17</f>
        <v>0</v>
      </c>
      <c r="H17" s="296"/>
    </row>
    <row r="18" spans="1:8">
      <c r="A18" s="279"/>
      <c r="B18" s="303" t="s">
        <v>235</v>
      </c>
      <c r="C18" s="276" t="s">
        <v>31</v>
      </c>
      <c r="D18" s="277">
        <v>4</v>
      </c>
      <c r="E18" s="277"/>
      <c r="F18" s="296"/>
      <c r="G18" s="296">
        <f t="shared" si="0"/>
        <v>0</v>
      </c>
      <c r="H18" s="296"/>
    </row>
    <row r="19" spans="1:8">
      <c r="A19" s="279"/>
      <c r="B19" s="303" t="s">
        <v>236</v>
      </c>
      <c r="C19" s="276" t="s">
        <v>31</v>
      </c>
      <c r="D19" s="277">
        <v>1</v>
      </c>
      <c r="E19" s="277"/>
      <c r="F19" s="296"/>
      <c r="G19" s="296">
        <f t="shared" si="0"/>
        <v>0</v>
      </c>
      <c r="H19" s="296"/>
    </row>
    <row r="20" spans="1:8" ht="24">
      <c r="A20" s="279"/>
      <c r="B20" s="303" t="s">
        <v>237</v>
      </c>
      <c r="C20" s="276" t="s">
        <v>31</v>
      </c>
      <c r="D20" s="277">
        <v>1</v>
      </c>
      <c r="E20" s="277"/>
      <c r="F20" s="296"/>
      <c r="G20" s="296">
        <f t="shared" si="0"/>
        <v>0</v>
      </c>
      <c r="H20" s="296"/>
    </row>
    <row r="21" spans="1:8">
      <c r="A21" s="279"/>
      <c r="B21" s="303" t="s">
        <v>238</v>
      </c>
      <c r="C21" s="276" t="s">
        <v>239</v>
      </c>
      <c r="D21" s="277"/>
      <c r="E21" s="277"/>
      <c r="F21" s="296"/>
      <c r="G21" s="296"/>
      <c r="H21" s="296"/>
    </row>
    <row r="22" spans="1:8" s="29" customFormat="1">
      <c r="A22" s="279"/>
      <c r="B22" s="303" t="s">
        <v>240</v>
      </c>
      <c r="C22" s="276" t="s">
        <v>239</v>
      </c>
      <c r="D22" s="277"/>
      <c r="E22" s="277"/>
      <c r="F22" s="296"/>
      <c r="G22" s="296"/>
      <c r="H22" s="296"/>
    </row>
    <row r="23" spans="1:8">
      <c r="A23" s="279"/>
      <c r="B23" s="303" t="s">
        <v>241</v>
      </c>
      <c r="C23" s="276" t="s">
        <v>239</v>
      </c>
      <c r="D23" s="277"/>
      <c r="E23" s="277"/>
      <c r="F23" s="296"/>
      <c r="G23" s="296"/>
      <c r="H23" s="296"/>
    </row>
    <row r="24" spans="1:8">
      <c r="A24" s="279"/>
      <c r="B24" s="303"/>
      <c r="C24" s="276"/>
      <c r="D24" s="277"/>
      <c r="E24" s="277"/>
      <c r="F24" s="296"/>
      <c r="G24" s="296"/>
      <c r="H24" s="296"/>
    </row>
    <row r="25" spans="1:8">
      <c r="A25" s="279"/>
      <c r="B25" s="300" t="s">
        <v>242</v>
      </c>
      <c r="C25" s="276"/>
      <c r="D25" s="277"/>
      <c r="E25" s="277"/>
      <c r="F25" s="296"/>
      <c r="G25" s="296"/>
      <c r="H25" s="296"/>
    </row>
    <row r="26" spans="1:8" ht="24">
      <c r="A26" s="279"/>
      <c r="B26" s="303" t="s">
        <v>243</v>
      </c>
      <c r="C26" s="276" t="s">
        <v>244</v>
      </c>
      <c r="D26" s="277">
        <v>1</v>
      </c>
      <c r="E26" s="277"/>
      <c r="F26" s="296"/>
      <c r="G26" s="296">
        <f>F26*D26</f>
        <v>0</v>
      </c>
      <c r="H26" s="296"/>
    </row>
    <row r="27" spans="1:8">
      <c r="A27" s="279"/>
      <c r="B27" s="303" t="s">
        <v>245</v>
      </c>
      <c r="C27" s="276" t="s">
        <v>239</v>
      </c>
      <c r="D27" s="277"/>
      <c r="E27" s="277"/>
      <c r="F27" s="296"/>
      <c r="G27" s="296"/>
      <c r="H27" s="296"/>
    </row>
    <row r="28" spans="1:8">
      <c r="A28" s="279"/>
      <c r="B28" s="303" t="s">
        <v>246</v>
      </c>
      <c r="C28" s="276" t="s">
        <v>239</v>
      </c>
      <c r="D28" s="277"/>
      <c r="E28" s="277"/>
      <c r="F28" s="296"/>
      <c r="G28" s="296"/>
      <c r="H28" s="296"/>
    </row>
    <row r="29" spans="1:8">
      <c r="A29" s="279"/>
      <c r="B29" s="303" t="s">
        <v>247</v>
      </c>
      <c r="C29" s="276" t="s">
        <v>239</v>
      </c>
      <c r="D29" s="277"/>
      <c r="E29" s="277"/>
      <c r="F29" s="296"/>
      <c r="G29" s="296"/>
      <c r="H29" s="296"/>
    </row>
    <row r="30" spans="1:8">
      <c r="A30" s="279"/>
      <c r="B30" s="303" t="s">
        <v>248</v>
      </c>
      <c r="C30" s="276" t="s">
        <v>239</v>
      </c>
      <c r="D30" s="277"/>
      <c r="E30" s="277"/>
      <c r="F30" s="296"/>
      <c r="G30" s="296"/>
      <c r="H30" s="296"/>
    </row>
    <row r="31" spans="1:8">
      <c r="A31" s="279"/>
      <c r="B31" s="303"/>
      <c r="C31" s="276"/>
      <c r="D31" s="277"/>
      <c r="E31" s="277"/>
      <c r="F31" s="296"/>
      <c r="G31" s="296"/>
      <c r="H31" s="296"/>
    </row>
    <row r="32" spans="1:8" s="29" customFormat="1">
      <c r="A32" s="279"/>
      <c r="B32" s="300" t="s">
        <v>249</v>
      </c>
      <c r="C32" s="276"/>
      <c r="D32" s="277"/>
      <c r="E32" s="277"/>
      <c r="F32" s="296"/>
      <c r="G32" s="296"/>
      <c r="H32" s="296"/>
    </row>
    <row r="33" spans="1:8" ht="24">
      <c r="A33" s="279"/>
      <c r="B33" s="303" t="s">
        <v>243</v>
      </c>
      <c r="C33" s="276" t="s">
        <v>244</v>
      </c>
      <c r="D33" s="277">
        <v>1</v>
      </c>
      <c r="E33" s="277"/>
      <c r="F33" s="296"/>
      <c r="G33" s="296">
        <f>F33*D33</f>
        <v>0</v>
      </c>
      <c r="H33" s="296"/>
    </row>
    <row r="34" spans="1:8">
      <c r="A34" s="309"/>
      <c r="B34" s="303" t="s">
        <v>245</v>
      </c>
      <c r="C34" s="276" t="s">
        <v>239</v>
      </c>
      <c r="D34" s="310"/>
      <c r="E34" s="310"/>
      <c r="F34" s="311"/>
      <c r="G34" s="311"/>
      <c r="H34" s="311"/>
    </row>
    <row r="35" spans="1:8">
      <c r="A35" s="279"/>
      <c r="B35" s="303" t="s">
        <v>246</v>
      </c>
      <c r="C35" s="276" t="s">
        <v>239</v>
      </c>
      <c r="D35" s="277"/>
      <c r="E35" s="277"/>
      <c r="F35" s="296"/>
      <c r="G35" s="296"/>
      <c r="H35" s="296"/>
    </row>
    <row r="36" spans="1:8">
      <c r="A36" s="279"/>
      <c r="B36" s="303" t="s">
        <v>247</v>
      </c>
      <c r="C36" s="276" t="s">
        <v>239</v>
      </c>
      <c r="D36" s="277"/>
      <c r="E36" s="277"/>
      <c r="F36" s="296"/>
      <c r="G36" s="296"/>
      <c r="H36" s="296"/>
    </row>
    <row r="37" spans="1:8">
      <c r="A37" s="279"/>
      <c r="B37" s="303" t="s">
        <v>248</v>
      </c>
      <c r="C37" s="276" t="s">
        <v>239</v>
      </c>
      <c r="D37" s="277"/>
      <c r="E37" s="277"/>
      <c r="F37" s="296"/>
      <c r="G37" s="296"/>
      <c r="H37" s="296"/>
    </row>
    <row r="38" spans="1:8">
      <c r="A38" s="279"/>
      <c r="B38" s="303"/>
      <c r="C38" s="276"/>
      <c r="D38" s="277"/>
      <c r="E38" s="277"/>
      <c r="F38" s="296"/>
      <c r="G38" s="296"/>
      <c r="H38" s="296"/>
    </row>
    <row r="39" spans="1:8">
      <c r="A39" s="279"/>
      <c r="B39" s="300" t="s">
        <v>250</v>
      </c>
      <c r="C39" s="276"/>
      <c r="D39" s="277"/>
      <c r="E39" s="277"/>
      <c r="F39" s="296"/>
      <c r="G39" s="296"/>
      <c r="H39" s="296"/>
    </row>
    <row r="40" spans="1:8">
      <c r="A40" s="279"/>
      <c r="B40" s="303" t="s">
        <v>251</v>
      </c>
      <c r="C40" s="276" t="s">
        <v>113</v>
      </c>
      <c r="D40" s="277">
        <v>5</v>
      </c>
      <c r="E40" s="277"/>
      <c r="F40" s="296"/>
      <c r="G40" s="296">
        <f>F40*D40</f>
        <v>0</v>
      </c>
      <c r="H40" s="296"/>
    </row>
    <row r="41" spans="1:8">
      <c r="A41" s="279"/>
      <c r="B41" s="303"/>
      <c r="C41" s="276"/>
      <c r="D41" s="277"/>
      <c r="E41" s="277"/>
      <c r="F41" s="296"/>
      <c r="G41" s="296"/>
      <c r="H41" s="296"/>
    </row>
    <row r="42" spans="1:8">
      <c r="A42" s="279"/>
      <c r="B42" s="300" t="s">
        <v>252</v>
      </c>
      <c r="C42" s="276"/>
      <c r="D42" s="277"/>
      <c r="E42" s="277"/>
      <c r="F42" s="296"/>
      <c r="G42" s="296"/>
      <c r="H42" s="296"/>
    </row>
    <row r="43" spans="1:8">
      <c r="A43" s="279"/>
      <c r="B43" s="303" t="s">
        <v>253</v>
      </c>
      <c r="C43" s="276" t="s">
        <v>113</v>
      </c>
      <c r="D43" s="277">
        <v>1</v>
      </c>
      <c r="E43" s="277"/>
      <c r="F43" s="296"/>
      <c r="G43" s="296">
        <f>F43*D43</f>
        <v>0</v>
      </c>
      <c r="H43" s="296"/>
    </row>
    <row r="44" spans="1:8" ht="24">
      <c r="A44" s="279"/>
      <c r="B44" s="303" t="s">
        <v>254</v>
      </c>
      <c r="C44" s="276" t="s">
        <v>113</v>
      </c>
      <c r="D44" s="277">
        <v>1</v>
      </c>
      <c r="E44" s="277"/>
      <c r="F44" s="296"/>
      <c r="G44" s="296">
        <f>F44*D44</f>
        <v>0</v>
      </c>
      <c r="H44" s="296"/>
    </row>
    <row r="45" spans="1:8">
      <c r="A45" s="279"/>
      <c r="B45" s="303"/>
      <c r="C45" s="276"/>
      <c r="D45" s="277"/>
      <c r="E45" s="277"/>
      <c r="F45" s="296"/>
      <c r="G45" s="296"/>
      <c r="H45" s="296"/>
    </row>
    <row r="46" spans="1:8">
      <c r="A46" s="279"/>
      <c r="B46" s="300" t="s">
        <v>255</v>
      </c>
      <c r="C46" s="276"/>
      <c r="D46" s="277"/>
      <c r="E46" s="277"/>
      <c r="F46" s="296"/>
      <c r="G46" s="296"/>
      <c r="H46" s="296"/>
    </row>
    <row r="47" spans="1:8" s="29" customFormat="1" ht="24">
      <c r="A47" s="279"/>
      <c r="B47" s="303" t="s">
        <v>256</v>
      </c>
      <c r="C47" s="276" t="s">
        <v>31</v>
      </c>
      <c r="D47" s="277">
        <v>1</v>
      </c>
      <c r="E47" s="277"/>
      <c r="F47" s="296"/>
      <c r="G47" s="296">
        <f>F47*D47</f>
        <v>0</v>
      </c>
      <c r="H47" s="296"/>
    </row>
    <row r="48" spans="1:8">
      <c r="A48" s="279"/>
      <c r="B48" s="303" t="s">
        <v>257</v>
      </c>
      <c r="C48" s="276" t="s">
        <v>113</v>
      </c>
      <c r="D48" s="277">
        <v>1</v>
      </c>
      <c r="E48" s="277"/>
      <c r="F48" s="296"/>
      <c r="G48" s="296">
        <f>F48*D48</f>
        <v>0</v>
      </c>
      <c r="H48" s="296"/>
    </row>
    <row r="49" spans="1:8">
      <c r="A49" s="279"/>
      <c r="B49" s="303"/>
      <c r="C49" s="276"/>
      <c r="D49" s="277"/>
      <c r="E49" s="277"/>
      <c r="F49" s="296"/>
      <c r="G49" s="296"/>
      <c r="H49" s="296"/>
    </row>
    <row r="50" spans="1:8">
      <c r="A50" s="279"/>
      <c r="B50" s="300" t="s">
        <v>258</v>
      </c>
      <c r="C50" s="276"/>
      <c r="D50" s="277"/>
      <c r="E50" s="277"/>
      <c r="F50" s="296"/>
      <c r="G50" s="296"/>
      <c r="H50" s="296"/>
    </row>
    <row r="51" spans="1:8">
      <c r="A51" s="279"/>
      <c r="B51" s="303" t="s">
        <v>259</v>
      </c>
      <c r="C51" s="276"/>
      <c r="D51" s="277"/>
      <c r="E51" s="277"/>
      <c r="F51" s="296"/>
      <c r="G51" s="296"/>
      <c r="H51" s="296"/>
    </row>
    <row r="52" spans="1:8" ht="24">
      <c r="A52" s="279"/>
      <c r="B52" s="303" t="s">
        <v>256</v>
      </c>
      <c r="C52" s="276" t="s">
        <v>31</v>
      </c>
      <c r="D52" s="277">
        <v>1</v>
      </c>
      <c r="E52" s="277"/>
      <c r="F52" s="296"/>
      <c r="G52" s="296">
        <f>F52*D52</f>
        <v>0</v>
      </c>
      <c r="H52" s="296"/>
    </row>
    <row r="53" spans="1:8">
      <c r="A53" s="279"/>
      <c r="B53" s="303" t="s">
        <v>257</v>
      </c>
      <c r="C53" s="276" t="s">
        <v>113</v>
      </c>
      <c r="D53" s="277">
        <v>1</v>
      </c>
      <c r="E53" s="277"/>
      <c r="F53" s="296"/>
      <c r="G53" s="296">
        <f>F53*D53</f>
        <v>0</v>
      </c>
      <c r="H53" s="296"/>
    </row>
    <row r="54" spans="1:8">
      <c r="A54" s="279"/>
      <c r="B54" s="303"/>
      <c r="C54" s="276"/>
      <c r="D54" s="277"/>
      <c r="E54" s="277"/>
      <c r="F54" s="296"/>
      <c r="G54" s="296"/>
      <c r="H54" s="296"/>
    </row>
    <row r="55" spans="1:8">
      <c r="A55" s="279"/>
      <c r="B55" s="312" t="s">
        <v>260</v>
      </c>
      <c r="C55" s="280"/>
      <c r="D55" s="313"/>
      <c r="E55" s="313"/>
      <c r="F55" s="314"/>
      <c r="G55" s="314"/>
      <c r="H55" s="296"/>
    </row>
    <row r="56" spans="1:8" ht="14.4">
      <c r="A56" s="279"/>
      <c r="B56" s="315" t="s">
        <v>260</v>
      </c>
      <c r="C56" s="276" t="s">
        <v>31</v>
      </c>
      <c r="D56" s="277">
        <v>4</v>
      </c>
      <c r="E56" s="277"/>
      <c r="F56" s="296"/>
      <c r="G56" s="296">
        <f>F56*D56</f>
        <v>0</v>
      </c>
      <c r="H56" s="296"/>
    </row>
    <row r="57" spans="1:8">
      <c r="A57" s="279"/>
      <c r="B57" s="303"/>
      <c r="C57" s="276"/>
      <c r="D57" s="277"/>
      <c r="E57" s="277"/>
      <c r="F57" s="296"/>
      <c r="G57" s="296"/>
      <c r="H57" s="296"/>
    </row>
    <row r="58" spans="1:8">
      <c r="A58" s="279"/>
      <c r="B58" s="300" t="s">
        <v>261</v>
      </c>
      <c r="C58" s="276"/>
      <c r="D58" s="277"/>
      <c r="E58" s="277"/>
      <c r="F58" s="296"/>
      <c r="G58" s="296"/>
      <c r="H58" s="296"/>
    </row>
    <row r="59" spans="1:8">
      <c r="A59" s="279"/>
      <c r="B59" s="303" t="s">
        <v>262</v>
      </c>
      <c r="C59" s="276" t="s">
        <v>31</v>
      </c>
      <c r="D59" s="277">
        <v>1</v>
      </c>
      <c r="E59" s="277"/>
      <c r="F59" s="296"/>
      <c r="G59" s="296">
        <f>F59*D59</f>
        <v>0</v>
      </c>
      <c r="H59" s="296"/>
    </row>
    <row r="60" spans="1:8">
      <c r="A60" s="304"/>
      <c r="B60" s="305" t="str">
        <f>"Sous-total "&amp;TEXT(A14,"0")</f>
        <v>Sous-total 6</v>
      </c>
      <c r="C60" s="301"/>
      <c r="D60" s="302"/>
      <c r="E60" s="302"/>
      <c r="F60" s="296"/>
      <c r="G60" s="306"/>
      <c r="H60" s="307">
        <f>SUM(G14:G59)</f>
        <v>0</v>
      </c>
    </row>
    <row r="61" spans="1:8">
      <c r="A61" s="279"/>
      <c r="B61" s="303"/>
      <c r="C61" s="276"/>
      <c r="D61" s="277"/>
      <c r="E61" s="277"/>
      <c r="F61" s="296"/>
      <c r="G61" s="296"/>
      <c r="H61" s="296"/>
    </row>
    <row r="62" spans="1:8" s="29" customFormat="1">
      <c r="A62" s="299" t="s">
        <v>263</v>
      </c>
      <c r="B62" s="300" t="s">
        <v>264</v>
      </c>
      <c r="C62" s="301"/>
      <c r="D62" s="302"/>
      <c r="E62" s="302"/>
      <c r="F62" s="296"/>
      <c r="G62" s="296"/>
      <c r="H62" s="296"/>
    </row>
    <row r="63" spans="1:8">
      <c r="A63" s="279"/>
      <c r="B63" s="300" t="s">
        <v>265</v>
      </c>
      <c r="C63" s="276"/>
      <c r="D63" s="277"/>
      <c r="E63" s="277"/>
      <c r="F63" s="296"/>
      <c r="G63" s="296"/>
      <c r="H63" s="296"/>
    </row>
    <row r="64" spans="1:8">
      <c r="A64" s="279"/>
      <c r="B64" s="303" t="s">
        <v>266</v>
      </c>
      <c r="C64" s="276" t="s">
        <v>113</v>
      </c>
      <c r="D64" s="277">
        <v>5</v>
      </c>
      <c r="E64" s="277"/>
      <c r="F64" s="296"/>
      <c r="G64" s="296">
        <f>F64*D64</f>
        <v>0</v>
      </c>
      <c r="H64" s="296"/>
    </row>
    <row r="65" spans="1:8">
      <c r="A65" s="304"/>
      <c r="B65" s="305" t="str">
        <f>"Sous-total "&amp;TEXT(A62,"0")</f>
        <v>Sous-total 6</v>
      </c>
      <c r="C65" s="301"/>
      <c r="D65" s="302"/>
      <c r="E65" s="302"/>
      <c r="F65" s="296"/>
      <c r="G65" s="306"/>
      <c r="H65" s="307">
        <f>SUM(G62:G64)</f>
        <v>0</v>
      </c>
    </row>
    <row r="66" spans="1:8" s="29" customFormat="1">
      <c r="A66" s="279"/>
      <c r="B66" s="303"/>
      <c r="C66" s="276"/>
      <c r="D66" s="277"/>
      <c r="E66" s="277"/>
      <c r="F66" s="296"/>
      <c r="G66" s="296"/>
      <c r="H66" s="296"/>
    </row>
    <row r="67" spans="1:8">
      <c r="A67" s="299" t="s">
        <v>267</v>
      </c>
      <c r="B67" s="300" t="s">
        <v>268</v>
      </c>
      <c r="C67" s="301"/>
      <c r="D67" s="302"/>
      <c r="E67" s="302"/>
      <c r="F67" s="296"/>
      <c r="G67" s="296"/>
      <c r="H67" s="296"/>
    </row>
    <row r="68" spans="1:8">
      <c r="A68" s="279"/>
      <c r="B68" s="303" t="s">
        <v>269</v>
      </c>
      <c r="C68" s="276" t="s">
        <v>113</v>
      </c>
      <c r="D68" s="277">
        <v>1</v>
      </c>
      <c r="E68" s="277"/>
      <c r="F68" s="296"/>
      <c r="G68" s="296">
        <f t="shared" ref="G68:G73" si="1">F68*D68</f>
        <v>0</v>
      </c>
      <c r="H68" s="296"/>
    </row>
    <row r="69" spans="1:8">
      <c r="A69" s="279"/>
      <c r="B69" s="303" t="s">
        <v>270</v>
      </c>
      <c r="C69" s="276" t="s">
        <v>113</v>
      </c>
      <c r="D69" s="277">
        <v>1</v>
      </c>
      <c r="E69" s="277"/>
      <c r="F69" s="296"/>
      <c r="G69" s="296">
        <f t="shared" si="1"/>
        <v>0</v>
      </c>
      <c r="H69" s="296"/>
    </row>
    <row r="70" spans="1:8">
      <c r="A70" s="279"/>
      <c r="B70" s="310" t="s">
        <v>271</v>
      </c>
      <c r="C70" s="276" t="s">
        <v>113</v>
      </c>
      <c r="D70" s="277">
        <v>1</v>
      </c>
      <c r="E70" s="277"/>
      <c r="F70" s="296"/>
      <c r="G70" s="296">
        <f t="shared" si="1"/>
        <v>0</v>
      </c>
      <c r="H70" s="296"/>
    </row>
    <row r="71" spans="1:8">
      <c r="A71" s="279"/>
      <c r="B71" s="303" t="s">
        <v>272</v>
      </c>
      <c r="C71" s="276" t="s">
        <v>113</v>
      </c>
      <c r="D71" s="277">
        <v>6</v>
      </c>
      <c r="E71" s="277"/>
      <c r="F71" s="296"/>
      <c r="G71" s="296">
        <f t="shared" si="1"/>
        <v>0</v>
      </c>
      <c r="H71" s="296"/>
    </row>
    <row r="72" spans="1:8">
      <c r="A72" s="279"/>
      <c r="B72" s="303" t="s">
        <v>273</v>
      </c>
      <c r="C72" s="276" t="s">
        <v>113</v>
      </c>
      <c r="D72" s="277">
        <v>3</v>
      </c>
      <c r="E72" s="277"/>
      <c r="F72" s="296"/>
      <c r="G72" s="296">
        <f t="shared" si="1"/>
        <v>0</v>
      </c>
      <c r="H72" s="296"/>
    </row>
    <row r="73" spans="1:8">
      <c r="A73" s="279"/>
      <c r="B73" s="303" t="s">
        <v>274</v>
      </c>
      <c r="C73" s="276" t="s">
        <v>31</v>
      </c>
      <c r="D73" s="277">
        <v>1</v>
      </c>
      <c r="E73" s="277"/>
      <c r="F73" s="296"/>
      <c r="G73" s="296">
        <f t="shared" si="1"/>
        <v>0</v>
      </c>
      <c r="H73" s="296"/>
    </row>
    <row r="74" spans="1:8">
      <c r="A74" s="279"/>
      <c r="B74" s="305" t="str">
        <f>"Sous-total "&amp;TEXT(A67,"0")</f>
        <v>Sous-total 6</v>
      </c>
      <c r="C74" s="301"/>
      <c r="D74" s="302"/>
      <c r="E74" s="302"/>
      <c r="F74" s="296"/>
      <c r="G74" s="306"/>
      <c r="H74" s="307">
        <f>SUM(G68:G73)</f>
        <v>0</v>
      </c>
    </row>
    <row r="75" spans="1:8">
      <c r="A75" s="279"/>
      <c r="B75" s="303"/>
      <c r="C75" s="276"/>
      <c r="D75" s="277"/>
      <c r="E75" s="277"/>
      <c r="F75" s="296"/>
      <c r="G75" s="296"/>
      <c r="H75" s="296"/>
    </row>
    <row r="76" spans="1:8">
      <c r="A76" s="279"/>
      <c r="B76" s="303"/>
      <c r="C76" s="276"/>
      <c r="D76" s="277"/>
      <c r="E76" s="277"/>
      <c r="F76" s="296"/>
      <c r="G76" s="296"/>
      <c r="H76" s="296"/>
    </row>
    <row r="77" spans="1:8">
      <c r="A77" s="299" t="s">
        <v>275</v>
      </c>
      <c r="B77" s="300" t="s">
        <v>276</v>
      </c>
      <c r="C77" s="301"/>
      <c r="D77" s="302"/>
      <c r="E77" s="302"/>
      <c r="F77" s="296"/>
      <c r="G77" s="296"/>
      <c r="H77" s="296"/>
    </row>
    <row r="78" spans="1:8">
      <c r="A78" s="279"/>
      <c r="B78" s="300" t="s">
        <v>277</v>
      </c>
      <c r="C78" s="276"/>
      <c r="D78" s="277"/>
      <c r="E78" s="277"/>
      <c r="F78" s="296"/>
      <c r="G78" s="296"/>
      <c r="H78" s="296"/>
    </row>
    <row r="79" spans="1:8" ht="24">
      <c r="A79" s="279"/>
      <c r="B79" s="303" t="s">
        <v>278</v>
      </c>
      <c r="C79" s="276" t="s">
        <v>31</v>
      </c>
      <c r="D79" s="277">
        <v>1</v>
      </c>
      <c r="E79" s="277"/>
      <c r="F79" s="296"/>
      <c r="G79" s="296">
        <f>F79*D79</f>
        <v>0</v>
      </c>
      <c r="H79" s="296"/>
    </row>
    <row r="80" spans="1:8">
      <c r="A80" s="304"/>
      <c r="B80" s="305" t="str">
        <f>"Sous-total "&amp;TEXT(A77,"0")</f>
        <v>Sous-total 7</v>
      </c>
      <c r="C80" s="301"/>
      <c r="D80" s="302"/>
      <c r="E80" s="302"/>
      <c r="F80" s="296"/>
      <c r="G80" s="306"/>
      <c r="H80" s="307">
        <f>SUM(G77:G79)</f>
        <v>0</v>
      </c>
    </row>
    <row r="81" spans="1:8">
      <c r="A81" s="279"/>
      <c r="B81" s="303"/>
      <c r="C81" s="276"/>
      <c r="D81" s="277"/>
      <c r="E81" s="277"/>
      <c r="F81" s="296"/>
      <c r="G81" s="296"/>
      <c r="H81" s="296"/>
    </row>
    <row r="82" spans="1:8">
      <c r="A82" s="299" t="s">
        <v>279</v>
      </c>
      <c r="B82" s="300" t="s">
        <v>280</v>
      </c>
      <c r="C82" s="301"/>
      <c r="D82" s="302"/>
      <c r="E82" s="302"/>
      <c r="F82" s="296"/>
      <c r="G82" s="296"/>
      <c r="H82" s="296"/>
    </row>
    <row r="83" spans="1:8">
      <c r="A83" s="279"/>
      <c r="B83" s="300" t="s">
        <v>281</v>
      </c>
      <c r="C83" s="276"/>
      <c r="D83" s="277"/>
      <c r="E83" s="277"/>
      <c r="F83" s="296"/>
      <c r="G83" s="296"/>
      <c r="H83" s="296"/>
    </row>
    <row r="84" spans="1:8" ht="24">
      <c r="A84" s="279"/>
      <c r="B84" s="303" t="s">
        <v>282</v>
      </c>
      <c r="C84" s="276" t="s">
        <v>113</v>
      </c>
      <c r="D84" s="277">
        <v>1</v>
      </c>
      <c r="E84" s="277"/>
      <c r="F84" s="296"/>
      <c r="G84" s="296">
        <f>F84*D84</f>
        <v>0</v>
      </c>
      <c r="H84" s="296"/>
    </row>
    <row r="85" spans="1:8">
      <c r="A85" s="279"/>
      <c r="B85" s="303" t="s">
        <v>283</v>
      </c>
      <c r="C85" s="276" t="s">
        <v>239</v>
      </c>
      <c r="D85" s="277"/>
      <c r="E85" s="277"/>
      <c r="F85" s="296"/>
      <c r="G85" s="296"/>
      <c r="H85" s="296"/>
    </row>
    <row r="86" spans="1:8">
      <c r="A86" s="279"/>
      <c r="B86" s="310" t="s">
        <v>284</v>
      </c>
      <c r="C86" s="276" t="s">
        <v>239</v>
      </c>
      <c r="D86" s="277"/>
      <c r="E86" s="277"/>
      <c r="F86" s="296"/>
      <c r="G86" s="296"/>
      <c r="H86" s="296"/>
    </row>
    <row r="87" spans="1:8">
      <c r="A87" s="279"/>
      <c r="B87" s="303" t="s">
        <v>285</v>
      </c>
      <c r="C87" s="276" t="s">
        <v>239</v>
      </c>
      <c r="D87" s="277"/>
      <c r="E87" s="277"/>
      <c r="F87" s="296"/>
      <c r="G87" s="296"/>
      <c r="H87" s="296"/>
    </row>
    <row r="88" spans="1:8">
      <c r="A88" s="279"/>
      <c r="B88" s="303"/>
      <c r="C88" s="276"/>
      <c r="D88" s="277"/>
      <c r="E88" s="277"/>
      <c r="F88" s="296"/>
      <c r="G88" s="296"/>
      <c r="H88" s="296"/>
    </row>
    <row r="89" spans="1:8">
      <c r="A89" s="279"/>
      <c r="B89" s="300" t="s">
        <v>286</v>
      </c>
      <c r="C89" s="276"/>
      <c r="D89" s="277"/>
      <c r="E89" s="277"/>
      <c r="F89" s="296"/>
      <c r="G89" s="296"/>
      <c r="H89" s="296"/>
    </row>
    <row r="90" spans="1:8" ht="24">
      <c r="A90" s="279"/>
      <c r="B90" s="303" t="s">
        <v>287</v>
      </c>
      <c r="C90" s="276" t="s">
        <v>113</v>
      </c>
      <c r="D90" s="277">
        <v>2</v>
      </c>
      <c r="E90" s="277"/>
      <c r="F90" s="296"/>
      <c r="G90" s="296">
        <f>F90*D90</f>
        <v>0</v>
      </c>
      <c r="H90" s="296"/>
    </row>
    <row r="91" spans="1:8">
      <c r="A91" s="279"/>
      <c r="B91" s="303" t="s">
        <v>283</v>
      </c>
      <c r="C91" s="276" t="s">
        <v>239</v>
      </c>
      <c r="D91" s="277"/>
      <c r="E91" s="277"/>
      <c r="F91" s="296"/>
      <c r="G91" s="296"/>
      <c r="H91" s="296"/>
    </row>
    <row r="92" spans="1:8">
      <c r="A92" s="279"/>
      <c r="B92" s="310" t="s">
        <v>284</v>
      </c>
      <c r="C92" s="276" t="s">
        <v>239</v>
      </c>
      <c r="D92" s="277"/>
      <c r="E92" s="277"/>
      <c r="F92" s="296"/>
      <c r="G92" s="296"/>
      <c r="H92" s="296"/>
    </row>
    <row r="93" spans="1:8">
      <c r="A93" s="279"/>
      <c r="B93" s="303" t="s">
        <v>285</v>
      </c>
      <c r="C93" s="276" t="s">
        <v>239</v>
      </c>
      <c r="D93" s="277"/>
      <c r="E93" s="277"/>
      <c r="F93" s="296"/>
      <c r="G93" s="296"/>
      <c r="H93" s="296"/>
    </row>
    <row r="94" spans="1:8">
      <c r="A94" s="304"/>
      <c r="B94" s="305" t="str">
        <f>"Sous-total "&amp;TEXT(A82,"0")</f>
        <v>Sous-total 7</v>
      </c>
      <c r="C94" s="301"/>
      <c r="D94" s="302"/>
      <c r="E94" s="302"/>
      <c r="F94" s="296"/>
      <c r="G94" s="306"/>
      <c r="H94" s="307">
        <f>SUM(G82:G93)</f>
        <v>0</v>
      </c>
    </row>
    <row r="95" spans="1:8">
      <c r="A95" s="279"/>
      <c r="B95" s="303"/>
      <c r="C95" s="276"/>
      <c r="D95" s="277"/>
      <c r="E95" s="277"/>
      <c r="F95" s="296"/>
      <c r="G95" s="296"/>
      <c r="H95" s="296"/>
    </row>
    <row r="96" spans="1:8">
      <c r="A96" s="299" t="s">
        <v>288</v>
      </c>
      <c r="B96" s="300" t="s">
        <v>289</v>
      </c>
      <c r="C96" s="301"/>
      <c r="D96" s="302"/>
      <c r="E96" s="302"/>
      <c r="F96" s="296"/>
      <c r="G96" s="296"/>
      <c r="H96" s="296"/>
    </row>
    <row r="97" spans="1:8">
      <c r="A97" s="279"/>
      <c r="B97" s="300" t="s">
        <v>290</v>
      </c>
      <c r="C97" s="276"/>
      <c r="D97" s="277"/>
      <c r="E97" s="277"/>
      <c r="F97" s="296"/>
      <c r="G97" s="296"/>
      <c r="H97" s="296"/>
    </row>
    <row r="98" spans="1:8">
      <c r="A98" s="279"/>
      <c r="B98" s="303" t="s">
        <v>291</v>
      </c>
      <c r="C98" s="276" t="s">
        <v>113</v>
      </c>
      <c r="D98" s="277">
        <v>1</v>
      </c>
      <c r="E98" s="277"/>
      <c r="F98" s="296"/>
      <c r="G98" s="296">
        <f t="shared" ref="G98:G104" si="2">F98*D98</f>
        <v>0</v>
      </c>
      <c r="H98" s="296"/>
    </row>
    <row r="99" spans="1:8">
      <c r="A99" s="279"/>
      <c r="B99" s="303" t="s">
        <v>292</v>
      </c>
      <c r="C99" s="276" t="s">
        <v>113</v>
      </c>
      <c r="D99" s="277">
        <v>1</v>
      </c>
      <c r="E99" s="277"/>
      <c r="F99" s="296"/>
      <c r="G99" s="296">
        <f t="shared" si="2"/>
        <v>0</v>
      </c>
      <c r="H99" s="296"/>
    </row>
    <row r="100" spans="1:8">
      <c r="A100" s="279"/>
      <c r="B100" s="303" t="s">
        <v>293</v>
      </c>
      <c r="C100" s="276" t="s">
        <v>113</v>
      </c>
      <c r="D100" s="277">
        <v>1</v>
      </c>
      <c r="E100" s="277"/>
      <c r="F100" s="296"/>
      <c r="G100" s="296">
        <f t="shared" si="2"/>
        <v>0</v>
      </c>
      <c r="H100" s="296"/>
    </row>
    <row r="101" spans="1:8">
      <c r="A101" s="279"/>
      <c r="B101" s="303" t="s">
        <v>294</v>
      </c>
      <c r="C101" s="276" t="s">
        <v>113</v>
      </c>
      <c r="D101" s="277">
        <v>1</v>
      </c>
      <c r="E101" s="277"/>
      <c r="F101" s="296"/>
      <c r="G101" s="296">
        <f t="shared" si="2"/>
        <v>0</v>
      </c>
      <c r="H101" s="296"/>
    </row>
    <row r="102" spans="1:8">
      <c r="A102" s="279"/>
      <c r="B102" s="303" t="s">
        <v>295</v>
      </c>
      <c r="C102" s="276" t="s">
        <v>113</v>
      </c>
      <c r="D102" s="277">
        <v>1</v>
      </c>
      <c r="E102" s="277"/>
      <c r="F102" s="296"/>
      <c r="G102" s="296">
        <f t="shared" si="2"/>
        <v>0</v>
      </c>
      <c r="H102" s="296"/>
    </row>
    <row r="103" spans="1:8">
      <c r="A103" s="279"/>
      <c r="B103" s="303" t="s">
        <v>296</v>
      </c>
      <c r="C103" s="276" t="s">
        <v>113</v>
      </c>
      <c r="D103" s="277">
        <v>1</v>
      </c>
      <c r="E103" s="277"/>
      <c r="F103" s="296"/>
      <c r="G103" s="296">
        <f t="shared" si="2"/>
        <v>0</v>
      </c>
      <c r="H103" s="296"/>
    </row>
    <row r="104" spans="1:8">
      <c r="A104" s="279"/>
      <c r="B104" s="303" t="s">
        <v>297</v>
      </c>
      <c r="C104" s="276" t="s">
        <v>113</v>
      </c>
      <c r="D104" s="277">
        <v>1</v>
      </c>
      <c r="E104" s="277"/>
      <c r="F104" s="296"/>
      <c r="G104" s="296">
        <f t="shared" si="2"/>
        <v>0</v>
      </c>
      <c r="H104" s="296"/>
    </row>
    <row r="105" spans="1:8">
      <c r="A105" s="279"/>
      <c r="B105" s="303"/>
      <c r="C105" s="276"/>
      <c r="D105" s="277"/>
      <c r="E105" s="277"/>
      <c r="F105" s="296"/>
      <c r="G105" s="296"/>
      <c r="H105" s="296"/>
    </row>
    <row r="106" spans="1:8">
      <c r="A106" s="279"/>
      <c r="B106" s="300" t="s">
        <v>298</v>
      </c>
      <c r="C106" s="276"/>
      <c r="D106" s="277"/>
      <c r="E106" s="277"/>
      <c r="F106" s="296"/>
      <c r="G106" s="296"/>
      <c r="H106" s="296"/>
    </row>
    <row r="107" spans="1:8">
      <c r="A107" s="279"/>
      <c r="B107" s="303" t="s">
        <v>299</v>
      </c>
      <c r="C107" s="276"/>
      <c r="D107" s="277"/>
      <c r="E107" s="277"/>
      <c r="F107" s="296"/>
      <c r="G107" s="296"/>
      <c r="H107" s="296"/>
    </row>
    <row r="108" spans="1:8">
      <c r="A108" s="279"/>
      <c r="B108" s="303" t="s">
        <v>300</v>
      </c>
      <c r="C108" s="276"/>
      <c r="D108" s="277"/>
      <c r="E108" s="277"/>
      <c r="F108" s="296"/>
      <c r="G108" s="296"/>
      <c r="H108" s="296"/>
    </row>
    <row r="109" spans="1:8">
      <c r="A109" s="279"/>
      <c r="B109" s="303" t="s">
        <v>301</v>
      </c>
      <c r="C109" s="276"/>
      <c r="D109" s="277"/>
      <c r="E109" s="277"/>
      <c r="F109" s="296"/>
      <c r="G109" s="296"/>
      <c r="H109" s="296"/>
    </row>
    <row r="110" spans="1:8" ht="24">
      <c r="A110" s="279"/>
      <c r="B110" s="303" t="s">
        <v>302</v>
      </c>
      <c r="C110" s="276"/>
      <c r="D110" s="277"/>
      <c r="E110" s="277"/>
      <c r="F110" s="296"/>
      <c r="G110" s="296"/>
      <c r="H110" s="296"/>
    </row>
    <row r="111" spans="1:8">
      <c r="A111" s="279"/>
      <c r="B111" s="303" t="s">
        <v>303</v>
      </c>
      <c r="C111" s="276"/>
      <c r="D111" s="277"/>
      <c r="E111" s="277"/>
      <c r="F111" s="296"/>
      <c r="G111" s="296"/>
      <c r="H111" s="296"/>
    </row>
    <row r="112" spans="1:8">
      <c r="A112" s="279"/>
      <c r="B112" s="303"/>
      <c r="C112" s="276"/>
      <c r="D112" s="277"/>
      <c r="E112" s="277"/>
      <c r="F112" s="296"/>
      <c r="G112" s="296"/>
      <c r="H112" s="296"/>
    </row>
    <row r="113" spans="1:8">
      <c r="A113" s="279"/>
      <c r="B113" s="303" t="s">
        <v>304</v>
      </c>
      <c r="C113" s="276"/>
      <c r="D113" s="277"/>
      <c r="E113" s="277"/>
      <c r="F113" s="296"/>
      <c r="G113" s="296"/>
      <c r="H113" s="296"/>
    </row>
    <row r="114" spans="1:8">
      <c r="A114" s="279"/>
      <c r="B114" s="303" t="s">
        <v>305</v>
      </c>
      <c r="C114" s="276" t="s">
        <v>31</v>
      </c>
      <c r="D114" s="277">
        <v>1</v>
      </c>
      <c r="E114" s="277"/>
      <c r="F114" s="296"/>
      <c r="G114" s="296">
        <f>F114*D114</f>
        <v>0</v>
      </c>
      <c r="H114" s="296"/>
    </row>
    <row r="115" spans="1:8">
      <c r="A115" s="304"/>
      <c r="B115" s="305" t="str">
        <f>"Sous-total "&amp;TEXT(A96,"0")</f>
        <v>Sous-total 7</v>
      </c>
      <c r="C115" s="301"/>
      <c r="D115" s="302"/>
      <c r="E115" s="302"/>
      <c r="F115" s="296"/>
      <c r="G115" s="306"/>
      <c r="H115" s="307">
        <f>SUM(G96:G114)</f>
        <v>0</v>
      </c>
    </row>
    <row r="116" spans="1:8">
      <c r="A116" s="279"/>
      <c r="B116" s="303"/>
      <c r="C116" s="276"/>
      <c r="D116" s="277"/>
      <c r="E116" s="277"/>
      <c r="F116" s="296"/>
      <c r="G116" s="296"/>
      <c r="H116" s="296"/>
    </row>
    <row r="117" spans="1:8">
      <c r="A117" s="299" t="s">
        <v>306</v>
      </c>
      <c r="B117" s="300" t="s">
        <v>307</v>
      </c>
      <c r="C117" s="301"/>
      <c r="D117" s="302"/>
      <c r="E117" s="302"/>
      <c r="F117" s="296"/>
      <c r="G117" s="296"/>
      <c r="H117" s="296"/>
    </row>
    <row r="118" spans="1:8">
      <c r="A118" s="299"/>
      <c r="B118" s="300" t="s">
        <v>308</v>
      </c>
      <c r="C118" s="301"/>
      <c r="D118" s="302"/>
      <c r="E118" s="302"/>
      <c r="F118" s="296"/>
      <c r="G118" s="296"/>
      <c r="H118" s="296"/>
    </row>
    <row r="119" spans="1:8">
      <c r="A119" s="279"/>
      <c r="B119" s="303" t="s">
        <v>309</v>
      </c>
      <c r="C119" s="276"/>
      <c r="D119" s="277"/>
      <c r="E119" s="277"/>
      <c r="F119" s="296"/>
      <c r="G119" s="296"/>
      <c r="H119" s="296"/>
    </row>
    <row r="120" spans="1:8">
      <c r="A120" s="279"/>
      <c r="B120" s="303" t="s">
        <v>310</v>
      </c>
      <c r="C120" s="276"/>
      <c r="D120" s="277"/>
      <c r="E120" s="277"/>
      <c r="F120" s="296"/>
      <c r="G120" s="296"/>
      <c r="H120" s="296"/>
    </row>
    <row r="121" spans="1:8">
      <c r="A121" s="279"/>
      <c r="B121" s="303" t="s">
        <v>311</v>
      </c>
      <c r="C121" s="276"/>
      <c r="D121" s="277"/>
      <c r="E121" s="277"/>
      <c r="F121" s="296"/>
      <c r="G121" s="296"/>
      <c r="H121" s="296"/>
    </row>
    <row r="122" spans="1:8">
      <c r="A122" s="279"/>
      <c r="B122" s="303"/>
      <c r="C122" s="276"/>
      <c r="D122" s="277"/>
      <c r="E122" s="277"/>
      <c r="F122" s="296"/>
      <c r="G122" s="296"/>
      <c r="H122" s="296"/>
    </row>
    <row r="123" spans="1:8">
      <c r="A123" s="279"/>
      <c r="B123" s="303" t="s">
        <v>304</v>
      </c>
      <c r="C123" s="276"/>
      <c r="D123" s="277"/>
      <c r="E123" s="277"/>
      <c r="F123" s="296"/>
      <c r="G123" s="296"/>
      <c r="H123" s="296"/>
    </row>
    <row r="124" spans="1:8">
      <c r="A124" s="279"/>
      <c r="B124" s="303" t="s">
        <v>305</v>
      </c>
      <c r="C124" s="276" t="s">
        <v>31</v>
      </c>
      <c r="D124" s="277">
        <v>1</v>
      </c>
      <c r="E124" s="277"/>
      <c r="F124" s="296"/>
      <c r="G124" s="316">
        <f>F124*D124</f>
        <v>0</v>
      </c>
      <c r="H124" s="296"/>
    </row>
    <row r="125" spans="1:8">
      <c r="A125" s="279"/>
      <c r="B125" s="303"/>
      <c r="C125" s="276"/>
      <c r="D125" s="277"/>
      <c r="E125" s="277"/>
      <c r="F125" s="296"/>
      <c r="G125" s="296"/>
      <c r="H125" s="296"/>
    </row>
    <row r="126" spans="1:8">
      <c r="A126" s="279"/>
      <c r="B126" s="300" t="s">
        <v>312</v>
      </c>
      <c r="C126" s="276" t="s">
        <v>239</v>
      </c>
      <c r="D126" s="277"/>
      <c r="E126" s="277"/>
      <c r="F126" s="296"/>
      <c r="G126" s="296"/>
      <c r="H126" s="296"/>
    </row>
    <row r="127" spans="1:8">
      <c r="A127" s="304"/>
      <c r="B127" s="305" t="str">
        <f>"Sous-total "&amp;TEXT(A117,"0")</f>
        <v>Sous-total 7</v>
      </c>
      <c r="C127" s="301"/>
      <c r="D127" s="302"/>
      <c r="E127" s="302"/>
      <c r="F127" s="296"/>
      <c r="G127" s="306"/>
      <c r="H127" s="307">
        <f>SUM(G117:G126)</f>
        <v>0</v>
      </c>
    </row>
    <row r="128" spans="1:8">
      <c r="A128" s="279"/>
      <c r="B128" s="303"/>
      <c r="C128" s="276"/>
      <c r="D128" s="277"/>
      <c r="E128" s="277"/>
      <c r="F128" s="296"/>
      <c r="G128" s="296"/>
      <c r="H128" s="296"/>
    </row>
    <row r="129" spans="1:8">
      <c r="A129" s="299" t="s">
        <v>313</v>
      </c>
      <c r="B129" s="300" t="s">
        <v>314</v>
      </c>
      <c r="C129" s="301"/>
      <c r="D129" s="302"/>
      <c r="E129" s="302"/>
      <c r="F129" s="296"/>
      <c r="G129" s="296"/>
      <c r="H129" s="296"/>
    </row>
    <row r="130" spans="1:8">
      <c r="A130" s="279"/>
      <c r="B130" s="303" t="s">
        <v>315</v>
      </c>
      <c r="C130" s="276" t="s">
        <v>113</v>
      </c>
      <c r="D130" s="277">
        <v>2</v>
      </c>
      <c r="E130" s="277"/>
      <c r="F130" s="296"/>
      <c r="G130" s="296">
        <f t="shared" ref="G130:G139" si="3">F130*D130</f>
        <v>0</v>
      </c>
      <c r="H130" s="296"/>
    </row>
    <row r="131" spans="1:8">
      <c r="A131" s="279"/>
      <c r="B131" s="303" t="s">
        <v>316</v>
      </c>
      <c r="C131" s="276" t="s">
        <v>113</v>
      </c>
      <c r="D131" s="277">
        <v>2</v>
      </c>
      <c r="E131" s="277"/>
      <c r="F131" s="296"/>
      <c r="G131" s="296">
        <f t="shared" si="3"/>
        <v>0</v>
      </c>
      <c r="H131" s="296"/>
    </row>
    <row r="132" spans="1:8">
      <c r="A132" s="279"/>
      <c r="B132" s="303" t="s">
        <v>317</v>
      </c>
      <c r="C132" s="276" t="s">
        <v>113</v>
      </c>
      <c r="D132" s="277">
        <v>2</v>
      </c>
      <c r="E132" s="277"/>
      <c r="F132" s="296"/>
      <c r="G132" s="296">
        <f t="shared" si="3"/>
        <v>0</v>
      </c>
      <c r="H132" s="296"/>
    </row>
    <row r="133" spans="1:8">
      <c r="A133" s="279"/>
      <c r="B133" s="303" t="s">
        <v>318</v>
      </c>
      <c r="C133" s="276" t="s">
        <v>113</v>
      </c>
      <c r="D133" s="277">
        <v>2</v>
      </c>
      <c r="E133" s="277"/>
      <c r="F133" s="296"/>
      <c r="G133" s="296">
        <f t="shared" si="3"/>
        <v>0</v>
      </c>
      <c r="H133" s="296"/>
    </row>
    <row r="134" spans="1:8">
      <c r="A134" s="279"/>
      <c r="B134" s="303" t="s">
        <v>319</v>
      </c>
      <c r="C134" s="276" t="s">
        <v>113</v>
      </c>
      <c r="D134" s="277">
        <v>1</v>
      </c>
      <c r="E134" s="277"/>
      <c r="F134" s="296"/>
      <c r="G134" s="296">
        <f t="shared" si="3"/>
        <v>0</v>
      </c>
      <c r="H134" s="296"/>
    </row>
    <row r="135" spans="1:8">
      <c r="A135" s="279"/>
      <c r="B135" s="303" t="s">
        <v>320</v>
      </c>
      <c r="C135" s="276" t="s">
        <v>113</v>
      </c>
      <c r="D135" s="277">
        <v>1</v>
      </c>
      <c r="E135" s="277"/>
      <c r="F135" s="296"/>
      <c r="G135" s="296">
        <f t="shared" si="3"/>
        <v>0</v>
      </c>
      <c r="H135" s="296"/>
    </row>
    <row r="136" spans="1:8">
      <c r="A136" s="279"/>
      <c r="B136" s="303" t="s">
        <v>321</v>
      </c>
      <c r="C136" s="276" t="s">
        <v>113</v>
      </c>
      <c r="D136" s="277">
        <v>1</v>
      </c>
      <c r="E136" s="277"/>
      <c r="F136" s="296"/>
      <c r="G136" s="296">
        <f t="shared" si="3"/>
        <v>0</v>
      </c>
      <c r="H136" s="296"/>
    </row>
    <row r="137" spans="1:8">
      <c r="A137" s="279"/>
      <c r="B137" s="303" t="s">
        <v>322</v>
      </c>
      <c r="C137" s="276" t="s">
        <v>113</v>
      </c>
      <c r="D137" s="277">
        <v>1</v>
      </c>
      <c r="E137" s="277"/>
      <c r="F137" s="296"/>
      <c r="G137" s="296">
        <f t="shared" si="3"/>
        <v>0</v>
      </c>
      <c r="H137" s="296"/>
    </row>
    <row r="138" spans="1:8">
      <c r="A138" s="279"/>
      <c r="B138" s="303" t="s">
        <v>323</v>
      </c>
      <c r="C138" s="276" t="s">
        <v>113</v>
      </c>
      <c r="D138" s="277">
        <v>1</v>
      </c>
      <c r="E138" s="277"/>
      <c r="F138" s="296"/>
      <c r="G138" s="296">
        <f t="shared" si="3"/>
        <v>0</v>
      </c>
      <c r="H138" s="296"/>
    </row>
    <row r="139" spans="1:8">
      <c r="A139" s="279"/>
      <c r="B139" s="303" t="s">
        <v>324</v>
      </c>
      <c r="C139" s="276" t="s">
        <v>113</v>
      </c>
      <c r="D139" s="277">
        <v>1</v>
      </c>
      <c r="E139" s="277"/>
      <c r="F139" s="296"/>
      <c r="G139" s="296">
        <f t="shared" si="3"/>
        <v>0</v>
      </c>
      <c r="H139" s="296"/>
    </row>
    <row r="140" spans="1:8">
      <c r="A140" s="304"/>
      <c r="B140" s="305" t="str">
        <f>"Sous-total "&amp;TEXT(A129,"0")</f>
        <v>Sous-total 7</v>
      </c>
      <c r="C140" s="301"/>
      <c r="D140" s="302"/>
      <c r="E140" s="302"/>
      <c r="F140" s="296"/>
      <c r="G140" s="306"/>
      <c r="H140" s="307">
        <f>SUM(G130:G139)</f>
        <v>0</v>
      </c>
    </row>
    <row r="141" spans="1:8">
      <c r="A141" s="279"/>
      <c r="B141" s="303"/>
      <c r="C141" s="276"/>
      <c r="D141" s="277"/>
      <c r="E141" s="277"/>
      <c r="F141" s="296"/>
      <c r="G141" s="296"/>
      <c r="H141" s="296"/>
    </row>
    <row r="142" spans="1:8">
      <c r="A142" s="299" t="s">
        <v>325</v>
      </c>
      <c r="B142" s="300" t="s">
        <v>326</v>
      </c>
      <c r="C142" s="301"/>
      <c r="D142" s="302"/>
      <c r="E142" s="302"/>
      <c r="F142" s="296"/>
      <c r="G142" s="296"/>
      <c r="H142" s="296"/>
    </row>
    <row r="143" spans="1:8">
      <c r="A143" s="279"/>
      <c r="B143" s="303" t="s">
        <v>327</v>
      </c>
      <c r="C143" s="276"/>
      <c r="D143" s="277"/>
      <c r="E143" s="277"/>
      <c r="F143" s="296"/>
      <c r="G143" s="296"/>
      <c r="H143" s="296"/>
    </row>
    <row r="144" spans="1:8" ht="24">
      <c r="A144" s="279"/>
      <c r="B144" s="303" t="s">
        <v>328</v>
      </c>
      <c r="C144" s="276" t="s">
        <v>31</v>
      </c>
      <c r="D144" s="277">
        <v>1</v>
      </c>
      <c r="E144" s="277"/>
      <c r="F144" s="296"/>
      <c r="G144" s="316">
        <f>F144*D144</f>
        <v>0</v>
      </c>
      <c r="H144" s="296"/>
    </row>
    <row r="145" spans="1:8">
      <c r="A145" s="279"/>
      <c r="B145" s="303" t="s">
        <v>329</v>
      </c>
      <c r="C145" s="276" t="s">
        <v>31</v>
      </c>
      <c r="D145" s="277">
        <v>1</v>
      </c>
      <c r="E145" s="277"/>
      <c r="F145" s="296"/>
      <c r="G145" s="316">
        <f>F145*D145</f>
        <v>0</v>
      </c>
      <c r="H145" s="296"/>
    </row>
    <row r="146" spans="1:8">
      <c r="A146" s="304"/>
      <c r="B146" s="305" t="str">
        <f>"Sous-total "&amp;TEXT(A142,"0")</f>
        <v>Sous-total 6</v>
      </c>
      <c r="C146" s="301"/>
      <c r="D146" s="302"/>
      <c r="E146" s="302"/>
      <c r="F146" s="296"/>
      <c r="G146" s="306"/>
      <c r="H146" s="307">
        <f>SUM(G142:G145)</f>
        <v>0</v>
      </c>
    </row>
    <row r="147" spans="1:8">
      <c r="A147" s="279"/>
      <c r="B147" s="303"/>
      <c r="C147" s="276"/>
      <c r="D147" s="277"/>
      <c r="E147" s="277"/>
      <c r="F147" s="296"/>
      <c r="G147" s="296"/>
      <c r="H147" s="296"/>
    </row>
    <row r="148" spans="1:8">
      <c r="A148" s="299" t="s">
        <v>330</v>
      </c>
      <c r="B148" s="300" t="s">
        <v>331</v>
      </c>
      <c r="C148" s="301"/>
      <c r="D148" s="302"/>
      <c r="E148" s="302"/>
      <c r="F148" s="296"/>
      <c r="G148" s="296"/>
      <c r="H148" s="296"/>
    </row>
    <row r="149" spans="1:8">
      <c r="A149" s="299"/>
      <c r="B149" s="300" t="s">
        <v>332</v>
      </c>
      <c r="C149" s="301"/>
      <c r="D149" s="302"/>
      <c r="E149" s="302"/>
      <c r="F149" s="296"/>
      <c r="G149" s="296"/>
      <c r="H149" s="296"/>
    </row>
    <row r="150" spans="1:8" ht="36">
      <c r="A150" s="279"/>
      <c r="B150" s="303" t="s">
        <v>517</v>
      </c>
      <c r="C150" s="276" t="s">
        <v>113</v>
      </c>
      <c r="D150" s="277">
        <v>1</v>
      </c>
      <c r="E150" s="277"/>
      <c r="F150" s="296"/>
      <c r="G150" s="296">
        <f t="shared" ref="G150:G155" si="4">F150*D150</f>
        <v>0</v>
      </c>
      <c r="H150" s="296"/>
    </row>
    <row r="151" spans="1:8">
      <c r="A151" s="279"/>
      <c r="B151" s="303" t="s">
        <v>333</v>
      </c>
      <c r="C151" s="276" t="s">
        <v>113</v>
      </c>
      <c r="D151" s="277">
        <v>1</v>
      </c>
      <c r="E151" s="277"/>
      <c r="F151" s="296"/>
      <c r="G151" s="296">
        <f t="shared" si="4"/>
        <v>0</v>
      </c>
      <c r="H151" s="296"/>
    </row>
    <row r="152" spans="1:8">
      <c r="A152" s="279"/>
      <c r="B152" s="303" t="s">
        <v>334</v>
      </c>
      <c r="C152" s="276" t="s">
        <v>113</v>
      </c>
      <c r="D152" s="277">
        <v>1</v>
      </c>
      <c r="E152" s="277"/>
      <c r="F152" s="296"/>
      <c r="G152" s="296">
        <f t="shared" si="4"/>
        <v>0</v>
      </c>
      <c r="H152" s="296"/>
    </row>
    <row r="153" spans="1:8">
      <c r="A153" s="279"/>
      <c r="B153" s="303" t="s">
        <v>335</v>
      </c>
      <c r="C153" s="276" t="s">
        <v>32</v>
      </c>
      <c r="D153" s="277">
        <v>2</v>
      </c>
      <c r="E153" s="277"/>
      <c r="F153" s="296"/>
      <c r="G153" s="296">
        <f t="shared" si="4"/>
        <v>0</v>
      </c>
      <c r="H153" s="296"/>
    </row>
    <row r="154" spans="1:8">
      <c r="A154" s="279"/>
      <c r="B154" s="303" t="s">
        <v>336</v>
      </c>
      <c r="C154" s="276" t="s">
        <v>32</v>
      </c>
      <c r="D154" s="277">
        <v>2</v>
      </c>
      <c r="E154" s="277"/>
      <c r="F154" s="296"/>
      <c r="G154" s="296">
        <f t="shared" si="4"/>
        <v>0</v>
      </c>
      <c r="H154" s="296"/>
    </row>
    <row r="155" spans="1:8">
      <c r="A155" s="279"/>
      <c r="B155" s="303" t="s">
        <v>337</v>
      </c>
      <c r="C155" s="276" t="s">
        <v>31</v>
      </c>
      <c r="D155" s="277">
        <v>1</v>
      </c>
      <c r="E155" s="277"/>
      <c r="F155" s="296"/>
      <c r="G155" s="296">
        <f t="shared" si="4"/>
        <v>0</v>
      </c>
      <c r="H155" s="296"/>
    </row>
    <row r="156" spans="1:8">
      <c r="A156" s="279"/>
      <c r="B156" s="303"/>
      <c r="C156" s="276"/>
      <c r="D156" s="277"/>
      <c r="E156" s="277"/>
      <c r="F156" s="296"/>
      <c r="G156" s="296"/>
      <c r="H156" s="296"/>
    </row>
    <row r="157" spans="1:8">
      <c r="A157" s="299"/>
      <c r="B157" s="300" t="s">
        <v>338</v>
      </c>
      <c r="C157" s="301"/>
      <c r="D157" s="302"/>
      <c r="E157" s="302"/>
      <c r="F157" s="296"/>
      <c r="G157" s="296"/>
      <c r="H157" s="296"/>
    </row>
    <row r="158" spans="1:8">
      <c r="A158" s="279"/>
      <c r="B158" s="312" t="s">
        <v>327</v>
      </c>
      <c r="C158" s="276"/>
      <c r="D158" s="277"/>
      <c r="E158" s="277"/>
      <c r="F158" s="296"/>
      <c r="G158" s="296"/>
      <c r="H158" s="296"/>
    </row>
    <row r="159" spans="1:8">
      <c r="A159" s="279"/>
      <c r="B159" s="303" t="s">
        <v>339</v>
      </c>
      <c r="C159" s="276" t="s">
        <v>31</v>
      </c>
      <c r="D159" s="277">
        <v>1</v>
      </c>
      <c r="E159" s="277"/>
      <c r="F159" s="296"/>
      <c r="G159" s="316">
        <f>F159*D159</f>
        <v>0</v>
      </c>
      <c r="H159" s="296"/>
    </row>
    <row r="160" spans="1:8">
      <c r="A160" s="279"/>
      <c r="B160" s="303" t="s">
        <v>340</v>
      </c>
      <c r="C160" s="276" t="s">
        <v>239</v>
      </c>
      <c r="D160" s="277"/>
      <c r="E160" s="277"/>
      <c r="F160" s="296"/>
      <c r="G160" s="296"/>
      <c r="H160" s="296"/>
    </row>
    <row r="161" spans="1:8">
      <c r="A161" s="279"/>
      <c r="B161" s="303" t="s">
        <v>341</v>
      </c>
      <c r="C161" s="276" t="s">
        <v>239</v>
      </c>
      <c r="D161" s="277"/>
      <c r="E161" s="277"/>
      <c r="F161" s="296"/>
      <c r="G161" s="296"/>
      <c r="H161" s="296"/>
    </row>
    <row r="162" spans="1:8">
      <c r="A162" s="304"/>
      <c r="B162" s="305" t="str">
        <f>"Sous-total "&amp;TEXT(A148,"0")</f>
        <v>Sous-total 6</v>
      </c>
      <c r="C162" s="301"/>
      <c r="D162" s="302"/>
      <c r="E162" s="302"/>
      <c r="F162" s="296"/>
      <c r="G162" s="306"/>
      <c r="H162" s="307">
        <f>SUM(G150:G161)</f>
        <v>0</v>
      </c>
    </row>
    <row r="163" spans="1:8">
      <c r="A163" s="279"/>
      <c r="B163" s="303"/>
      <c r="C163" s="276"/>
      <c r="D163" s="277"/>
      <c r="E163" s="277"/>
      <c r="F163" s="296"/>
      <c r="G163" s="296"/>
      <c r="H163" s="296"/>
    </row>
    <row r="164" spans="1:8">
      <c r="A164" s="299" t="s">
        <v>342</v>
      </c>
      <c r="B164" s="300" t="s">
        <v>343</v>
      </c>
      <c r="C164" s="301"/>
      <c r="D164" s="302"/>
      <c r="E164" s="302"/>
      <c r="F164" s="296"/>
      <c r="G164" s="296"/>
      <c r="H164" s="296"/>
    </row>
    <row r="165" spans="1:8" ht="24">
      <c r="A165" s="279"/>
      <c r="B165" s="303" t="s">
        <v>344</v>
      </c>
      <c r="C165" s="276" t="s">
        <v>31</v>
      </c>
      <c r="D165" s="277">
        <v>1</v>
      </c>
      <c r="E165" s="277"/>
      <c r="F165" s="296"/>
      <c r="G165" s="316">
        <f>F165*D165</f>
        <v>0</v>
      </c>
      <c r="H165" s="296"/>
    </row>
    <row r="166" spans="1:8">
      <c r="A166" s="279"/>
      <c r="B166" s="303" t="s">
        <v>345</v>
      </c>
      <c r="C166" s="276" t="s">
        <v>239</v>
      </c>
      <c r="D166" s="277"/>
      <c r="E166" s="277"/>
      <c r="F166" s="296"/>
      <c r="G166" s="296"/>
      <c r="H166" s="296"/>
    </row>
    <row r="167" spans="1:8">
      <c r="A167" s="279"/>
      <c r="B167" s="303" t="s">
        <v>346</v>
      </c>
      <c r="C167" s="276" t="s">
        <v>239</v>
      </c>
      <c r="D167" s="277"/>
      <c r="E167" s="277"/>
      <c r="F167" s="296"/>
      <c r="G167" s="296"/>
      <c r="H167" s="296"/>
    </row>
    <row r="168" spans="1:8">
      <c r="A168" s="279"/>
      <c r="B168" s="303" t="s">
        <v>347</v>
      </c>
      <c r="C168" s="276" t="s">
        <v>239</v>
      </c>
      <c r="D168" s="277"/>
      <c r="E168" s="277"/>
      <c r="F168" s="296"/>
      <c r="G168" s="296"/>
      <c r="H168" s="296"/>
    </row>
    <row r="169" spans="1:8">
      <c r="A169" s="279"/>
      <c r="B169" s="303" t="s">
        <v>348</v>
      </c>
      <c r="C169" s="276" t="s">
        <v>239</v>
      </c>
      <c r="D169" s="277"/>
      <c r="E169" s="277"/>
      <c r="F169" s="296"/>
      <c r="G169" s="296"/>
      <c r="H169" s="296"/>
    </row>
    <row r="170" spans="1:8">
      <c r="A170" s="279"/>
      <c r="B170" s="303" t="s">
        <v>349</v>
      </c>
      <c r="C170" s="276" t="s">
        <v>239</v>
      </c>
      <c r="D170" s="277"/>
      <c r="E170" s="277"/>
      <c r="F170" s="296"/>
      <c r="G170" s="296"/>
      <c r="H170" s="296"/>
    </row>
    <row r="171" spans="1:8">
      <c r="A171" s="304"/>
      <c r="B171" s="305" t="str">
        <f>"Sous-total "&amp;TEXT(A164,"0")</f>
        <v>Sous-total 6</v>
      </c>
      <c r="C171" s="301"/>
      <c r="D171" s="302"/>
      <c r="E171" s="302"/>
      <c r="F171" s="296"/>
      <c r="G171" s="306"/>
      <c r="H171" s="307">
        <f>SUM(G164:G170)</f>
        <v>0</v>
      </c>
    </row>
    <row r="172" spans="1:8">
      <c r="A172" s="279"/>
      <c r="B172" s="303"/>
      <c r="C172" s="276"/>
      <c r="D172" s="277"/>
      <c r="E172" s="277"/>
      <c r="F172" s="296"/>
      <c r="G172" s="296"/>
      <c r="H172" s="296"/>
    </row>
    <row r="173" spans="1:8">
      <c r="A173" s="299" t="s">
        <v>350</v>
      </c>
      <c r="B173" s="300" t="s">
        <v>351</v>
      </c>
      <c r="C173" s="276"/>
      <c r="D173" s="277"/>
      <c r="E173" s="277"/>
      <c r="F173" s="296"/>
      <c r="G173" s="296"/>
      <c r="H173" s="296"/>
    </row>
    <row r="174" spans="1:8" ht="24">
      <c r="A174" s="279"/>
      <c r="B174" s="303" t="s">
        <v>352</v>
      </c>
      <c r="C174" s="276" t="s">
        <v>31</v>
      </c>
      <c r="D174" s="277">
        <v>1</v>
      </c>
      <c r="E174" s="277"/>
      <c r="F174" s="296"/>
      <c r="G174" s="316">
        <f>F174*D174</f>
        <v>0</v>
      </c>
      <c r="H174" s="296"/>
    </row>
    <row r="175" spans="1:8">
      <c r="A175" s="279"/>
      <c r="B175" s="303"/>
      <c r="C175" s="276"/>
      <c r="D175" s="277"/>
      <c r="E175" s="277"/>
      <c r="F175" s="296"/>
      <c r="G175" s="316"/>
      <c r="H175" s="307">
        <f>SUM(G173:G174)</f>
        <v>0</v>
      </c>
    </row>
    <row r="176" spans="1:8">
      <c r="A176" s="304"/>
      <c r="B176" s="305" t="str">
        <f>"Sous-total "&amp;TEXT(A173,"0")</f>
        <v>Sous-total 6</v>
      </c>
      <c r="C176" s="301"/>
      <c r="D176" s="302"/>
      <c r="E176" s="302"/>
      <c r="F176" s="296"/>
      <c r="G176" s="306"/>
      <c r="H176" s="296"/>
    </row>
    <row r="177" spans="1:8">
      <c r="A177" s="279"/>
      <c r="B177" s="303"/>
      <c r="C177" s="276"/>
      <c r="D177" s="277"/>
      <c r="E177" s="277"/>
      <c r="F177" s="296"/>
      <c r="G177" s="296"/>
      <c r="H177" s="296"/>
    </row>
    <row r="178" spans="1:8">
      <c r="A178" s="299" t="s">
        <v>353</v>
      </c>
      <c r="B178" s="300" t="s">
        <v>354</v>
      </c>
      <c r="C178" s="276"/>
      <c r="D178" s="277"/>
      <c r="E178" s="277"/>
      <c r="F178" s="296"/>
      <c r="G178" s="296"/>
      <c r="H178" s="296"/>
    </row>
    <row r="179" spans="1:8">
      <c r="A179" s="279"/>
      <c r="B179" s="312" t="s">
        <v>355</v>
      </c>
      <c r="C179" s="276"/>
      <c r="D179" s="277"/>
      <c r="E179" s="277"/>
      <c r="F179" s="296"/>
      <c r="G179" s="296"/>
      <c r="H179" s="296"/>
    </row>
    <row r="180" spans="1:8">
      <c r="A180" s="279"/>
      <c r="B180" s="303" t="s">
        <v>356</v>
      </c>
      <c r="C180" s="276" t="s">
        <v>113</v>
      </c>
      <c r="D180" s="277">
        <v>1</v>
      </c>
      <c r="E180" s="277"/>
      <c r="F180" s="296"/>
      <c r="G180" s="296">
        <f>F180*D180</f>
        <v>0</v>
      </c>
      <c r="H180" s="296"/>
    </row>
    <row r="181" spans="1:8">
      <c r="A181" s="279"/>
      <c r="B181" s="303" t="s">
        <v>273</v>
      </c>
      <c r="C181" s="276" t="s">
        <v>113</v>
      </c>
      <c r="D181" s="277">
        <v>1</v>
      </c>
      <c r="E181" s="277"/>
      <c r="F181" s="296"/>
      <c r="G181" s="296">
        <f>F181*D181</f>
        <v>0</v>
      </c>
      <c r="H181" s="296"/>
    </row>
    <row r="182" spans="1:8">
      <c r="A182" s="304"/>
      <c r="B182" s="305" t="str">
        <f>"Sous-total "&amp;TEXT(A178,"0")</f>
        <v>Sous-total 6</v>
      </c>
      <c r="C182" s="301"/>
      <c r="D182" s="302"/>
      <c r="E182" s="302"/>
      <c r="F182" s="296"/>
      <c r="G182" s="306"/>
      <c r="H182" s="307">
        <f>SUM(G180:G181)</f>
        <v>0</v>
      </c>
    </row>
    <row r="183" spans="1:8">
      <c r="A183" s="279"/>
      <c r="B183" s="303"/>
      <c r="C183" s="276"/>
      <c r="D183" s="277"/>
      <c r="E183" s="277"/>
      <c r="F183" s="296"/>
      <c r="G183" s="296"/>
      <c r="H183" s="296"/>
    </row>
    <row r="184" spans="1:8">
      <c r="A184" s="299" t="s">
        <v>357</v>
      </c>
      <c r="B184" s="300" t="s">
        <v>358</v>
      </c>
      <c r="C184" s="276"/>
      <c r="D184" s="277"/>
      <c r="E184" s="277"/>
      <c r="F184" s="296"/>
      <c r="G184" s="296"/>
      <c r="H184" s="296"/>
    </row>
    <row r="185" spans="1:8">
      <c r="A185" s="279"/>
      <c r="B185" s="312" t="s">
        <v>359</v>
      </c>
      <c r="C185" s="276"/>
      <c r="D185" s="277"/>
      <c r="E185" s="277"/>
      <c r="F185" s="296"/>
      <c r="G185" s="296"/>
      <c r="H185" s="296"/>
    </row>
    <row r="186" spans="1:8">
      <c r="A186" s="279"/>
      <c r="B186" s="303" t="s">
        <v>360</v>
      </c>
      <c r="C186" s="276" t="s">
        <v>113</v>
      </c>
      <c r="D186" s="277">
        <v>1</v>
      </c>
      <c r="E186" s="277"/>
      <c r="F186" s="296"/>
      <c r="G186" s="296">
        <f>F186*D186</f>
        <v>0</v>
      </c>
      <c r="H186" s="296"/>
    </row>
    <row r="187" spans="1:8">
      <c r="A187" s="279"/>
      <c r="B187" s="303" t="s">
        <v>361</v>
      </c>
      <c r="C187" s="276"/>
      <c r="D187" s="277"/>
      <c r="E187" s="277"/>
      <c r="F187" s="296"/>
      <c r="G187" s="296"/>
      <c r="H187" s="296"/>
    </row>
    <row r="188" spans="1:8">
      <c r="A188" s="279"/>
      <c r="B188" s="303" t="s">
        <v>362</v>
      </c>
      <c r="C188" s="276" t="s">
        <v>113</v>
      </c>
      <c r="D188" s="277">
        <v>1</v>
      </c>
      <c r="E188" s="277"/>
      <c r="F188" s="296"/>
      <c r="G188" s="296">
        <f>F188*D188</f>
        <v>0</v>
      </c>
      <c r="H188" s="296"/>
    </row>
    <row r="189" spans="1:8" ht="24">
      <c r="A189" s="279"/>
      <c r="B189" s="303" t="s">
        <v>363</v>
      </c>
      <c r="C189" s="276" t="s">
        <v>113</v>
      </c>
      <c r="D189" s="277">
        <v>3</v>
      </c>
      <c r="E189" s="277"/>
      <c r="F189" s="296"/>
      <c r="G189" s="296">
        <f>F189*D189</f>
        <v>0</v>
      </c>
      <c r="H189" s="296"/>
    </row>
    <row r="190" spans="1:8">
      <c r="A190" s="279"/>
      <c r="B190" s="303" t="s">
        <v>364</v>
      </c>
      <c r="C190" s="276" t="s">
        <v>113</v>
      </c>
      <c r="D190" s="277">
        <v>4</v>
      </c>
      <c r="E190" s="277"/>
      <c r="F190" s="296"/>
      <c r="G190" s="296">
        <f>F190*D190</f>
        <v>0</v>
      </c>
      <c r="H190" s="296"/>
    </row>
    <row r="191" spans="1:8">
      <c r="A191" s="304"/>
      <c r="B191" s="305" t="str">
        <f>"Sous-total "&amp;TEXT(A184,"0")</f>
        <v>Sous-total 6</v>
      </c>
      <c r="C191" s="301"/>
      <c r="D191" s="302"/>
      <c r="E191" s="302"/>
      <c r="F191" s="296"/>
      <c r="G191" s="306"/>
      <c r="H191" s="307">
        <f>SUM(G186:G190)</f>
        <v>0</v>
      </c>
    </row>
    <row r="192" spans="1:8">
      <c r="A192" s="279"/>
      <c r="B192" s="303"/>
      <c r="C192" s="276"/>
      <c r="D192" s="277"/>
      <c r="E192" s="277"/>
      <c r="F192" s="296"/>
      <c r="G192" s="296"/>
      <c r="H192" s="296"/>
    </row>
    <row r="193" spans="1:8">
      <c r="A193" s="299" t="s">
        <v>365</v>
      </c>
      <c r="B193" s="300" t="s">
        <v>366</v>
      </c>
      <c r="C193" s="276"/>
      <c r="D193" s="277"/>
      <c r="E193" s="277"/>
      <c r="F193" s="296"/>
      <c r="G193" s="296"/>
      <c r="H193" s="296"/>
    </row>
    <row r="194" spans="1:8">
      <c r="A194" s="279"/>
      <c r="B194" s="303" t="s">
        <v>367</v>
      </c>
      <c r="C194" s="276" t="s">
        <v>31</v>
      </c>
      <c r="D194" s="277">
        <v>1</v>
      </c>
      <c r="E194" s="277"/>
      <c r="F194" s="296"/>
      <c r="G194" s="316">
        <f>F194*D194</f>
        <v>0</v>
      </c>
      <c r="H194" s="296"/>
    </row>
    <row r="195" spans="1:8">
      <c r="A195" s="304"/>
      <c r="B195" s="305" t="str">
        <f>"Sous-total "&amp;TEXT(A193,"0")</f>
        <v>Sous-total 6</v>
      </c>
      <c r="C195" s="301"/>
      <c r="D195" s="302"/>
      <c r="E195" s="302"/>
      <c r="F195" s="296"/>
      <c r="G195" s="306"/>
      <c r="H195" s="307">
        <f>SUM(G193:G194)</f>
        <v>0</v>
      </c>
    </row>
    <row r="196" spans="1:8">
      <c r="A196" s="279"/>
      <c r="B196" s="303"/>
      <c r="C196" s="276"/>
      <c r="D196" s="277"/>
      <c r="E196" s="277"/>
      <c r="F196" s="296"/>
      <c r="G196" s="296"/>
      <c r="H196" s="296"/>
    </row>
    <row r="197" spans="1:8">
      <c r="A197" s="299" t="s">
        <v>368</v>
      </c>
      <c r="B197" s="300" t="s">
        <v>369</v>
      </c>
      <c r="C197" s="276"/>
      <c r="D197" s="277"/>
      <c r="E197" s="277"/>
      <c r="F197" s="296"/>
      <c r="G197" s="296"/>
      <c r="H197" s="296"/>
    </row>
    <row r="198" spans="1:8">
      <c r="A198" s="279"/>
      <c r="B198" s="303" t="s">
        <v>370</v>
      </c>
      <c r="C198" s="276" t="s">
        <v>31</v>
      </c>
      <c r="D198" s="277">
        <v>1</v>
      </c>
      <c r="E198" s="277"/>
      <c r="F198" s="296"/>
      <c r="G198" s="316">
        <f>F198*D198</f>
        <v>0</v>
      </c>
      <c r="H198" s="296"/>
    </row>
    <row r="199" spans="1:8">
      <c r="A199" s="304"/>
      <c r="B199" s="305" t="str">
        <f>"Sous-total "&amp;TEXT(A197,"0")</f>
        <v>Sous-total 6</v>
      </c>
      <c r="C199" s="301"/>
      <c r="D199" s="302"/>
      <c r="E199" s="302"/>
      <c r="F199" s="296"/>
      <c r="G199" s="306"/>
      <c r="H199" s="307">
        <f>SUM(G197:G198)</f>
        <v>0</v>
      </c>
    </row>
    <row r="200" spans="1:8">
      <c r="A200" s="304"/>
      <c r="B200" s="305"/>
      <c r="C200" s="301"/>
      <c r="D200" s="302"/>
      <c r="E200" s="302"/>
      <c r="F200" s="296"/>
      <c r="G200" s="306"/>
      <c r="H200" s="298"/>
    </row>
    <row r="201" spans="1:8">
      <c r="A201" s="304"/>
      <c r="B201" s="305" t="str">
        <f>"Sous-total "&amp;TEXT(A8,"0")</f>
        <v>Sous-total 6</v>
      </c>
      <c r="C201" s="301"/>
      <c r="D201" s="302"/>
      <c r="E201" s="302"/>
      <c r="F201" s="296"/>
      <c r="G201" s="306"/>
      <c r="H201" s="307">
        <f>SUM(G8:G200)</f>
        <v>0</v>
      </c>
    </row>
    <row r="202" spans="1:8">
      <c r="A202" s="279"/>
      <c r="B202" s="303"/>
      <c r="C202" s="276"/>
      <c r="D202" s="277"/>
      <c r="E202" s="277"/>
      <c r="F202" s="296"/>
      <c r="G202" s="296"/>
      <c r="H202" s="296"/>
    </row>
    <row r="203" spans="1:8">
      <c r="A203" s="294">
        <v>7</v>
      </c>
      <c r="B203" s="295" t="s">
        <v>371</v>
      </c>
      <c r="C203" s="276"/>
      <c r="D203" s="277"/>
      <c r="E203" s="277"/>
      <c r="F203" s="296"/>
      <c r="G203" s="296"/>
      <c r="H203" s="296"/>
    </row>
    <row r="204" spans="1:8">
      <c r="A204" s="279"/>
      <c r="B204" s="303"/>
      <c r="C204" s="280"/>
      <c r="D204" s="313"/>
      <c r="E204" s="313"/>
      <c r="F204" s="314"/>
      <c r="G204" s="314"/>
      <c r="H204" s="296"/>
    </row>
    <row r="205" spans="1:8">
      <c r="A205" s="299" t="s">
        <v>372</v>
      </c>
      <c r="B205" s="300" t="s">
        <v>373</v>
      </c>
      <c r="C205" s="301"/>
      <c r="D205" s="302"/>
      <c r="E205" s="302"/>
      <c r="F205" s="296"/>
      <c r="G205" s="296"/>
      <c r="H205" s="296"/>
    </row>
    <row r="206" spans="1:8">
      <c r="A206" s="299"/>
      <c r="B206" s="300"/>
      <c r="C206" s="317"/>
      <c r="D206" s="318"/>
      <c r="E206" s="318"/>
      <c r="F206" s="314"/>
      <c r="G206" s="314"/>
      <c r="H206" s="296"/>
    </row>
    <row r="207" spans="1:8">
      <c r="A207" s="299"/>
      <c r="B207" s="300" t="s">
        <v>374</v>
      </c>
      <c r="C207" s="317"/>
      <c r="D207" s="318"/>
      <c r="E207" s="318"/>
      <c r="F207" s="314"/>
      <c r="G207" s="314"/>
      <c r="H207" s="296"/>
    </row>
    <row r="208" spans="1:8" ht="24">
      <c r="A208" s="279"/>
      <c r="B208" s="303" t="s">
        <v>375</v>
      </c>
      <c r="C208" s="276" t="s">
        <v>113</v>
      </c>
      <c r="D208" s="277">
        <v>1</v>
      </c>
      <c r="E208" s="277"/>
      <c r="F208" s="296"/>
      <c r="G208" s="296">
        <f t="shared" ref="G208" si="5">F208*D208</f>
        <v>0</v>
      </c>
      <c r="H208" s="296"/>
    </row>
    <row r="209" spans="1:8">
      <c r="A209" s="279"/>
      <c r="B209" s="303" t="s">
        <v>376</v>
      </c>
      <c r="C209" s="276" t="s">
        <v>239</v>
      </c>
      <c r="D209" s="277"/>
      <c r="E209" s="277"/>
      <c r="F209" s="296"/>
      <c r="G209" s="296"/>
      <c r="H209" s="296"/>
    </row>
    <row r="210" spans="1:8">
      <c r="A210" s="279"/>
      <c r="B210" s="303" t="s">
        <v>377</v>
      </c>
      <c r="C210" s="276" t="s">
        <v>239</v>
      </c>
      <c r="D210" s="277"/>
      <c r="E210" s="277"/>
      <c r="F210" s="296"/>
      <c r="G210" s="296"/>
      <c r="H210" s="296"/>
    </row>
    <row r="211" spans="1:8">
      <c r="A211" s="279"/>
      <c r="B211" s="303" t="s">
        <v>378</v>
      </c>
      <c r="C211" s="276" t="s">
        <v>239</v>
      </c>
      <c r="D211" s="277"/>
      <c r="E211" s="277"/>
      <c r="F211" s="296"/>
      <c r="G211" s="296"/>
      <c r="H211" s="296"/>
    </row>
    <row r="212" spans="1:8">
      <c r="A212" s="299"/>
      <c r="B212" s="300"/>
      <c r="C212" s="317"/>
      <c r="D212" s="318"/>
      <c r="E212" s="318"/>
      <c r="F212" s="314"/>
      <c r="G212" s="314"/>
      <c r="H212" s="296"/>
    </row>
    <row r="213" spans="1:8">
      <c r="A213" s="279"/>
      <c r="B213" s="312" t="s">
        <v>379</v>
      </c>
      <c r="C213" s="280"/>
      <c r="D213" s="313"/>
      <c r="E213" s="313"/>
      <c r="F213" s="314"/>
      <c r="G213" s="314"/>
      <c r="H213" s="296"/>
    </row>
    <row r="214" spans="1:8" ht="24">
      <c r="A214" s="279"/>
      <c r="B214" s="303" t="s">
        <v>380</v>
      </c>
      <c r="C214" s="276" t="s">
        <v>113</v>
      </c>
      <c r="D214" s="277">
        <v>1</v>
      </c>
      <c r="E214" s="277"/>
      <c r="F214" s="296"/>
      <c r="G214" s="296">
        <f>F214*D214</f>
        <v>0</v>
      </c>
      <c r="H214" s="296"/>
    </row>
    <row r="215" spans="1:8" ht="24">
      <c r="A215" s="279"/>
      <c r="B215" s="303" t="s">
        <v>381</v>
      </c>
      <c r="C215" s="276" t="s">
        <v>113</v>
      </c>
      <c r="D215" s="277">
        <v>1</v>
      </c>
      <c r="E215" s="277"/>
      <c r="F215" s="296"/>
      <c r="G215" s="296">
        <f>F215*D215</f>
        <v>0</v>
      </c>
      <c r="H215" s="296"/>
    </row>
    <row r="216" spans="1:8">
      <c r="A216" s="309"/>
      <c r="B216" s="310"/>
      <c r="C216" s="285"/>
      <c r="D216" s="37"/>
      <c r="E216" s="37"/>
      <c r="F216" s="278"/>
      <c r="G216" s="278"/>
      <c r="H216" s="311"/>
    </row>
    <row r="217" spans="1:8">
      <c r="A217" s="279"/>
      <c r="B217" s="312" t="s">
        <v>382</v>
      </c>
      <c r="C217" s="280"/>
      <c r="D217" s="313"/>
      <c r="E217" s="313"/>
      <c r="F217" s="314"/>
      <c r="G217" s="314"/>
      <c r="H217" s="296"/>
    </row>
    <row r="218" spans="1:8" ht="24">
      <c r="A218" s="279"/>
      <c r="B218" s="303" t="s">
        <v>278</v>
      </c>
      <c r="C218" s="276" t="s">
        <v>31</v>
      </c>
      <c r="D218" s="277">
        <v>1</v>
      </c>
      <c r="E218" s="277"/>
      <c r="F218" s="296"/>
      <c r="G218" s="296">
        <f>F218*D218</f>
        <v>0</v>
      </c>
      <c r="H218" s="296"/>
    </row>
    <row r="219" spans="1:8">
      <c r="A219" s="279"/>
      <c r="B219" s="303" t="s">
        <v>257</v>
      </c>
      <c r="C219" s="276" t="s">
        <v>31</v>
      </c>
      <c r="D219" s="277">
        <v>1</v>
      </c>
      <c r="E219" s="277"/>
      <c r="F219" s="296"/>
      <c r="G219" s="296">
        <f>F219*D219</f>
        <v>0</v>
      </c>
      <c r="H219" s="296"/>
    </row>
    <row r="220" spans="1:8">
      <c r="A220" s="279"/>
      <c r="B220" s="303"/>
      <c r="C220" s="280"/>
      <c r="D220" s="313"/>
      <c r="E220" s="313"/>
      <c r="F220" s="314"/>
      <c r="G220" s="314"/>
      <c r="H220" s="296"/>
    </row>
    <row r="221" spans="1:8">
      <c r="A221" s="279"/>
      <c r="B221" s="312" t="s">
        <v>383</v>
      </c>
      <c r="C221" s="280"/>
      <c r="D221" s="313"/>
      <c r="E221" s="313"/>
      <c r="F221" s="314"/>
      <c r="G221" s="314"/>
      <c r="H221" s="296"/>
    </row>
    <row r="222" spans="1:8" ht="24">
      <c r="A222" s="279"/>
      <c r="B222" s="303" t="s">
        <v>278</v>
      </c>
      <c r="C222" s="276" t="s">
        <v>31</v>
      </c>
      <c r="D222" s="277">
        <v>1</v>
      </c>
      <c r="E222" s="277"/>
      <c r="F222" s="296"/>
      <c r="G222" s="296">
        <f>F222*D222</f>
        <v>0</v>
      </c>
      <c r="H222" s="296"/>
    </row>
    <row r="223" spans="1:8">
      <c r="A223" s="279"/>
      <c r="B223" s="303"/>
      <c r="C223" s="280"/>
      <c r="D223" s="313"/>
      <c r="E223" s="313"/>
      <c r="F223" s="314"/>
      <c r="G223" s="314"/>
      <c r="H223" s="296"/>
    </row>
    <row r="224" spans="1:8">
      <c r="A224" s="279"/>
      <c r="B224" s="312" t="s">
        <v>260</v>
      </c>
      <c r="C224" s="280"/>
      <c r="D224" s="313"/>
      <c r="E224" s="313"/>
      <c r="F224" s="314"/>
      <c r="G224" s="314"/>
      <c r="H224" s="296"/>
    </row>
    <row r="225" spans="1:8">
      <c r="A225" s="279"/>
      <c r="B225" s="303" t="s">
        <v>260</v>
      </c>
      <c r="C225" s="276" t="s">
        <v>31</v>
      </c>
      <c r="D225" s="277">
        <v>2</v>
      </c>
      <c r="E225" s="277"/>
      <c r="F225" s="296"/>
      <c r="G225" s="296">
        <f>F225*D225</f>
        <v>0</v>
      </c>
      <c r="H225" s="296"/>
    </row>
    <row r="226" spans="1:8">
      <c r="A226" s="279"/>
      <c r="B226" s="303"/>
      <c r="C226" s="280"/>
      <c r="D226" s="313"/>
      <c r="E226" s="313"/>
      <c r="F226" s="314"/>
      <c r="G226" s="314"/>
      <c r="H226" s="296"/>
    </row>
    <row r="227" spans="1:8">
      <c r="A227" s="304"/>
      <c r="B227" s="305" t="str">
        <f>"Sous-total "&amp;TEXT(A205,"0")</f>
        <v>Sous-total 7</v>
      </c>
      <c r="C227" s="301"/>
      <c r="D227" s="302"/>
      <c r="E227" s="302"/>
      <c r="F227" s="296"/>
      <c r="G227" s="306"/>
      <c r="H227" s="307">
        <f>SUM(G205:G226)</f>
        <v>0</v>
      </c>
    </row>
    <row r="228" spans="1:8">
      <c r="A228" s="304"/>
      <c r="B228" s="305" t="str">
        <f>"Sous-total "&amp;TEXT(A203,"0")</f>
        <v>Sous-total 7</v>
      </c>
      <c r="C228" s="301"/>
      <c r="D228" s="302"/>
      <c r="E228" s="302"/>
      <c r="F228" s="296"/>
      <c r="G228" s="306"/>
      <c r="H228" s="307">
        <f>SUM(G206:G227)</f>
        <v>0</v>
      </c>
    </row>
    <row r="229" spans="1:8">
      <c r="A229" s="319"/>
      <c r="B229" s="310"/>
      <c r="C229" s="285"/>
      <c r="D229" s="320"/>
      <c r="E229" s="320"/>
      <c r="F229" s="278"/>
      <c r="G229" s="278"/>
      <c r="H229" s="321"/>
    </row>
    <row r="230" spans="1:8">
      <c r="A230" s="294">
        <v>8</v>
      </c>
      <c r="B230" s="295" t="s">
        <v>371</v>
      </c>
      <c r="C230" s="276"/>
      <c r="D230" s="277"/>
      <c r="E230" s="277"/>
      <c r="F230" s="296">
        <v>0</v>
      </c>
      <c r="G230" s="296"/>
      <c r="H230" s="296"/>
    </row>
    <row r="231" spans="1:8">
      <c r="A231" s="294"/>
      <c r="B231" s="295" t="s">
        <v>557</v>
      </c>
      <c r="C231" s="280"/>
      <c r="D231" s="313"/>
      <c r="E231" s="313"/>
      <c r="F231" s="314"/>
      <c r="G231" s="296"/>
      <c r="H231" s="296"/>
    </row>
    <row r="232" spans="1:8">
      <c r="A232" s="304"/>
      <c r="B232" s="303" t="s">
        <v>558</v>
      </c>
      <c r="C232" s="355" t="s">
        <v>31</v>
      </c>
      <c r="D232" s="318">
        <v>1</v>
      </c>
      <c r="E232" s="318"/>
      <c r="F232" s="355"/>
      <c r="G232" s="296">
        <f t="shared" ref="G232:G235" si="6">F232*D232</f>
        <v>0</v>
      </c>
      <c r="H232" s="298"/>
    </row>
    <row r="233" spans="1:8">
      <c r="A233" s="304"/>
      <c r="B233" s="303" t="s">
        <v>559</v>
      </c>
      <c r="C233" s="355" t="s">
        <v>31</v>
      </c>
      <c r="D233" s="318">
        <v>1</v>
      </c>
      <c r="E233" s="318"/>
      <c r="F233" s="355"/>
      <c r="G233" s="296">
        <f t="shared" si="6"/>
        <v>0</v>
      </c>
      <c r="H233" s="298"/>
    </row>
    <row r="234" spans="1:8">
      <c r="A234" s="304"/>
      <c r="B234" s="303" t="s">
        <v>560</v>
      </c>
      <c r="C234" s="355" t="s">
        <v>31</v>
      </c>
      <c r="D234" s="318">
        <v>1</v>
      </c>
      <c r="E234" s="318"/>
      <c r="F234" s="355"/>
      <c r="G234" s="296">
        <f t="shared" si="6"/>
        <v>0</v>
      </c>
      <c r="H234" s="298"/>
    </row>
    <row r="235" spans="1:8">
      <c r="A235" s="304"/>
      <c r="B235" s="303" t="s">
        <v>561</v>
      </c>
      <c r="C235" s="355" t="s">
        <v>31</v>
      </c>
      <c r="D235" s="318">
        <v>1</v>
      </c>
      <c r="E235" s="318"/>
      <c r="F235" s="355"/>
      <c r="G235" s="296">
        <f t="shared" si="6"/>
        <v>0</v>
      </c>
      <c r="H235" s="298"/>
    </row>
    <row r="236" spans="1:8">
      <c r="A236" s="304"/>
      <c r="B236" s="305" t="str">
        <f>"Sous-total "&amp;TEXT(A230,"0")</f>
        <v>Sous-total 8</v>
      </c>
      <c r="C236" s="317"/>
      <c r="D236" s="318"/>
      <c r="E236" s="318"/>
      <c r="F236" s="314"/>
      <c r="G236" s="356"/>
      <c r="H236" s="307">
        <f>SUM(G232:G235)</f>
        <v>0</v>
      </c>
    </row>
    <row r="237" spans="1:8">
      <c r="A237" s="319"/>
      <c r="B237" s="310"/>
      <c r="C237" s="285"/>
      <c r="D237" s="320"/>
      <c r="E237" s="320"/>
      <c r="F237" s="278"/>
      <c r="G237" s="278"/>
      <c r="H237" s="311"/>
    </row>
    <row r="238" spans="1:8">
      <c r="A238" s="319"/>
      <c r="B238" s="310"/>
      <c r="C238" s="285"/>
      <c r="D238" s="320"/>
      <c r="E238" s="320"/>
      <c r="F238" s="278"/>
      <c r="G238" s="278"/>
      <c r="H238" s="311"/>
    </row>
    <row r="239" spans="1:8">
      <c r="A239" s="319"/>
      <c r="B239" s="310"/>
      <c r="C239" s="285"/>
      <c r="D239" s="320"/>
      <c r="E239" s="320"/>
      <c r="F239" s="278"/>
      <c r="G239" s="278"/>
      <c r="H239" s="311"/>
    </row>
    <row r="240" spans="1:8">
      <c r="A240" s="319"/>
      <c r="B240" s="310"/>
      <c r="C240" s="285"/>
      <c r="D240" s="320"/>
      <c r="E240" s="320"/>
      <c r="F240" s="278"/>
      <c r="G240" s="278"/>
      <c r="H240" s="311"/>
    </row>
    <row r="241" spans="1:8">
      <c r="A241" s="319"/>
      <c r="B241" s="310"/>
      <c r="C241" s="285"/>
      <c r="D241" s="320"/>
      <c r="E241" s="320"/>
      <c r="F241" s="278"/>
      <c r="G241" s="278"/>
      <c r="H241" s="311"/>
    </row>
    <row r="242" spans="1:8">
      <c r="A242" s="319"/>
      <c r="B242" s="310"/>
      <c r="C242" s="285"/>
      <c r="D242" s="320"/>
      <c r="E242" s="320"/>
      <c r="F242" s="278"/>
      <c r="G242" s="278"/>
      <c r="H242" s="311"/>
    </row>
    <row r="243" spans="1:8">
      <c r="A243" s="319"/>
      <c r="B243" s="310"/>
      <c r="C243" s="285"/>
      <c r="D243" s="320"/>
      <c r="E243" s="320"/>
      <c r="F243" s="278"/>
      <c r="G243" s="278"/>
      <c r="H243" s="311"/>
    </row>
    <row r="244" spans="1:8">
      <c r="A244" s="319"/>
      <c r="B244" s="322" t="s">
        <v>384</v>
      </c>
      <c r="C244" s="42"/>
      <c r="D244" s="17"/>
      <c r="E244" s="17"/>
      <c r="F244" s="283"/>
      <c r="G244" s="283"/>
      <c r="H244" s="323">
        <f>H201+H228+H236</f>
        <v>0</v>
      </c>
    </row>
    <row r="245" spans="1:8">
      <c r="A245" s="319"/>
      <c r="B245" s="324"/>
      <c r="C245" s="285"/>
      <c r="D245" s="37"/>
      <c r="E245" s="37"/>
      <c r="F245" s="278"/>
      <c r="G245" s="278"/>
      <c r="H245" s="311"/>
    </row>
    <row r="246" spans="1:8">
      <c r="A246" s="319"/>
      <c r="B246" s="324" t="s">
        <v>49</v>
      </c>
      <c r="C246" s="285"/>
      <c r="D246" s="37"/>
      <c r="E246" s="37"/>
      <c r="F246" s="278"/>
      <c r="G246" s="278"/>
      <c r="H246" s="311">
        <f>H244*0.2</f>
        <v>0</v>
      </c>
    </row>
    <row r="247" spans="1:8">
      <c r="A247" s="319"/>
      <c r="B247" s="325"/>
      <c r="C247" s="285"/>
      <c r="D247" s="37"/>
      <c r="E247" s="37"/>
      <c r="F247" s="278"/>
      <c r="G247" s="278"/>
      <c r="H247" s="311"/>
    </row>
    <row r="248" spans="1:8">
      <c r="A248" s="319"/>
      <c r="B248" s="326" t="s">
        <v>385</v>
      </c>
      <c r="C248" s="327"/>
      <c r="D248" s="21"/>
      <c r="E248" s="21"/>
      <c r="F248" s="328"/>
      <c r="G248" s="328"/>
      <c r="H248" s="329">
        <f>H244+H246</f>
        <v>0</v>
      </c>
    </row>
  </sheetData>
  <sheetProtection formatCells="0" insertRows="0" deleteRows="0" selectLockedCells="1"/>
  <printOptions horizontalCentered="1"/>
  <pageMargins left="0.78740157480314965" right="0.78740157480314965" top="0.39370078740157483" bottom="0.59055118110236227" header="0.19685039370078741" footer="0.19685039370078741"/>
  <pageSetup paperSize="9" scale="80" orientation="portrait" horizontalDpi="4294967292" r:id="rId1"/>
  <headerFooter alignWithMargins="0">
    <oddFooter>&amp;L&amp;"Trebuchet MS,Normal"&amp;8ITE Partenaires
ite-dpgf-v4.xlt&amp;R&amp;"Trebuchet MS,Normal"&amp;8Lot 01 Page  &amp;P /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DD52C-3A3B-4145-8353-08C0AA166BC5}">
  <dimension ref="A1:J80"/>
  <sheetViews>
    <sheetView showZeros="0" tabSelected="1" view="pageBreakPreview" zoomScale="120" zoomScaleNormal="100" zoomScaleSheetLayoutView="120" workbookViewId="0">
      <selection activeCell="H1" sqref="H1:H3"/>
    </sheetView>
  </sheetViews>
  <sheetFormatPr baseColWidth="10" defaultColWidth="10.6640625" defaultRowHeight="12"/>
  <cols>
    <col min="1" max="1" width="6.109375" style="29" customWidth="1"/>
    <col min="2" max="2" width="42.33203125" style="15" customWidth="1"/>
    <col min="3" max="3" width="4.33203125" style="287" customWidth="1"/>
    <col min="4" max="5" width="7.5546875" style="15" customWidth="1"/>
    <col min="6" max="6" width="10.33203125" style="269" customWidth="1"/>
    <col min="7" max="7" width="10.5546875" style="269" customWidth="1"/>
    <col min="8" max="8" width="12.88671875" style="15" customWidth="1"/>
    <col min="9" max="9" width="5" style="15" customWidth="1"/>
    <col min="10" max="16384" width="10.6640625" style="15"/>
  </cols>
  <sheetData>
    <row r="1" spans="1:8">
      <c r="A1" s="13"/>
      <c r="B1" s="14" t="s">
        <v>152</v>
      </c>
      <c r="C1" s="288"/>
      <c r="D1" s="289"/>
      <c r="E1" s="289"/>
      <c r="F1" s="290"/>
      <c r="G1" s="290"/>
      <c r="H1" s="80">
        <v>46078</v>
      </c>
    </row>
    <row r="2" spans="1:8">
      <c r="A2" s="17"/>
      <c r="B2" s="18" t="s">
        <v>153</v>
      </c>
      <c r="C2" s="268"/>
      <c r="D2" s="109"/>
      <c r="E2" s="109"/>
      <c r="H2" s="94" t="s">
        <v>0</v>
      </c>
    </row>
    <row r="3" spans="1:8">
      <c r="A3" s="17"/>
      <c r="C3" s="268"/>
      <c r="D3" s="109"/>
      <c r="E3" s="109"/>
      <c r="F3" s="109"/>
      <c r="G3" s="109"/>
      <c r="H3" s="100" t="s">
        <v>562</v>
      </c>
    </row>
    <row r="4" spans="1:8">
      <c r="A4" s="17"/>
      <c r="B4" s="19" t="s">
        <v>386</v>
      </c>
      <c r="C4" s="268"/>
      <c r="D4" s="109"/>
      <c r="E4" s="109"/>
      <c r="H4" s="20"/>
    </row>
    <row r="5" spans="1:8">
      <c r="A5" s="21"/>
      <c r="B5" s="22"/>
      <c r="C5" s="270"/>
      <c r="D5" s="117"/>
      <c r="E5" s="117"/>
      <c r="F5" s="271"/>
      <c r="G5" s="271"/>
      <c r="H5" s="23"/>
    </row>
    <row r="6" spans="1:8" s="27" customFormat="1">
      <c r="A6" s="272" t="s">
        <v>10</v>
      </c>
      <c r="B6" s="272" t="s">
        <v>11</v>
      </c>
      <c r="C6" s="272" t="s">
        <v>12</v>
      </c>
      <c r="D6" s="272" t="s">
        <v>13</v>
      </c>
      <c r="E6" s="272" t="s">
        <v>14</v>
      </c>
      <c r="F6" s="273" t="s">
        <v>15</v>
      </c>
      <c r="G6" s="273" t="s">
        <v>16</v>
      </c>
      <c r="H6" s="272" t="s">
        <v>17</v>
      </c>
    </row>
    <row r="7" spans="1:8">
      <c r="A7" s="291"/>
      <c r="B7" s="292"/>
      <c r="C7" s="274"/>
      <c r="D7" s="124"/>
      <c r="E7" s="124"/>
      <c r="F7" s="275"/>
      <c r="G7" s="275"/>
      <c r="H7" s="293"/>
    </row>
    <row r="8" spans="1:8">
      <c r="A8" s="299" t="s">
        <v>387</v>
      </c>
      <c r="B8" s="330" t="s">
        <v>388</v>
      </c>
      <c r="C8" s="301"/>
      <c r="D8" s="302"/>
      <c r="E8" s="277"/>
      <c r="F8" s="296"/>
      <c r="G8" s="296"/>
      <c r="H8" s="296"/>
    </row>
    <row r="9" spans="1:8">
      <c r="A9" s="279"/>
      <c r="B9" s="331" t="s">
        <v>389</v>
      </c>
      <c r="C9" s="276" t="s">
        <v>31</v>
      </c>
      <c r="D9" s="277">
        <v>1</v>
      </c>
      <c r="E9" s="277"/>
      <c r="F9" s="296"/>
      <c r="G9" s="298"/>
      <c r="H9" s="298"/>
    </row>
    <row r="10" spans="1:8">
      <c r="A10" s="332"/>
      <c r="B10" s="37"/>
      <c r="C10" s="285"/>
      <c r="D10" s="37"/>
      <c r="E10" s="302"/>
      <c r="F10" s="296"/>
      <c r="G10" s="296"/>
      <c r="H10" s="296"/>
    </row>
    <row r="11" spans="1:8">
      <c r="A11" s="294">
        <v>2</v>
      </c>
      <c r="B11" s="295" t="s">
        <v>390</v>
      </c>
      <c r="C11" s="276"/>
      <c r="D11" s="277"/>
      <c r="E11" s="277"/>
      <c r="F11" s="296"/>
      <c r="G11" s="296">
        <f>F11*D11</f>
        <v>0</v>
      </c>
      <c r="H11" s="296"/>
    </row>
    <row r="12" spans="1:8">
      <c r="A12" s="299" t="s">
        <v>19</v>
      </c>
      <c r="B12" s="330" t="s">
        <v>391</v>
      </c>
      <c r="C12" s="301"/>
      <c r="D12" s="302"/>
      <c r="E12" s="302"/>
      <c r="F12" s="296"/>
      <c r="G12" s="306"/>
      <c r="H12" s="307">
        <f>SUM(G11:G11)</f>
        <v>0</v>
      </c>
    </row>
    <row r="13" spans="1:8">
      <c r="A13" s="279"/>
      <c r="B13" s="331" t="s">
        <v>392</v>
      </c>
      <c r="C13" s="276" t="s">
        <v>31</v>
      </c>
      <c r="D13" s="277">
        <v>1</v>
      </c>
      <c r="E13" s="302"/>
      <c r="F13" s="296"/>
      <c r="G13" s="298"/>
      <c r="H13" s="298"/>
    </row>
    <row r="14" spans="1:8">
      <c r="A14" s="304"/>
      <c r="B14" s="305" t="str">
        <f>"Sous-total "&amp;TEXT(A12,"0")</f>
        <v>Sous-total 2</v>
      </c>
      <c r="C14" s="301"/>
      <c r="D14" s="302"/>
      <c r="E14" s="302"/>
      <c r="F14" s="296"/>
      <c r="G14" s="296"/>
      <c r="H14" s="296"/>
    </row>
    <row r="15" spans="1:8">
      <c r="A15" s="304"/>
      <c r="B15" s="333"/>
      <c r="C15" s="301"/>
      <c r="D15" s="302"/>
      <c r="E15" s="302"/>
      <c r="F15" s="296"/>
      <c r="G15" s="296"/>
      <c r="H15" s="296"/>
    </row>
    <row r="16" spans="1:8">
      <c r="A16" s="299" t="s">
        <v>28</v>
      </c>
      <c r="B16" s="330" t="s">
        <v>393</v>
      </c>
      <c r="C16" s="301"/>
      <c r="D16" s="302"/>
      <c r="E16" s="277"/>
      <c r="F16" s="296"/>
      <c r="G16" s="296"/>
      <c r="H16" s="296"/>
    </row>
    <row r="17" spans="1:8">
      <c r="A17" s="279"/>
      <c r="B17" s="331" t="s">
        <v>394</v>
      </c>
      <c r="C17" s="276" t="s">
        <v>31</v>
      </c>
      <c r="D17" s="277">
        <v>1</v>
      </c>
      <c r="E17" s="277"/>
      <c r="F17" s="296"/>
      <c r="G17" s="296">
        <f t="shared" ref="G17:G20" si="0">F17*D17</f>
        <v>0</v>
      </c>
      <c r="H17" s="296"/>
    </row>
    <row r="18" spans="1:8">
      <c r="A18" s="279"/>
      <c r="B18" s="331" t="s">
        <v>395</v>
      </c>
      <c r="C18" s="276" t="s">
        <v>31</v>
      </c>
      <c r="D18" s="277">
        <v>1</v>
      </c>
      <c r="E18" s="277"/>
      <c r="F18" s="296"/>
      <c r="G18" s="296">
        <f t="shared" si="0"/>
        <v>0</v>
      </c>
      <c r="H18" s="296"/>
    </row>
    <row r="19" spans="1:8">
      <c r="A19" s="304"/>
      <c r="B19" s="305" t="str">
        <f>"Sous-total "&amp;TEXT(A16,"0")</f>
        <v>Sous-total 2</v>
      </c>
      <c r="C19" s="301"/>
      <c r="D19" s="302"/>
      <c r="E19" s="277"/>
      <c r="F19" s="296"/>
      <c r="G19" s="296">
        <f t="shared" si="0"/>
        <v>0</v>
      </c>
      <c r="H19" s="296"/>
    </row>
    <row r="20" spans="1:8">
      <c r="A20" s="299" t="s">
        <v>34</v>
      </c>
      <c r="B20" s="330" t="s">
        <v>396</v>
      </c>
      <c r="C20" s="301"/>
      <c r="D20" s="302"/>
      <c r="E20" s="277"/>
      <c r="F20" s="296"/>
      <c r="G20" s="296">
        <f t="shared" si="0"/>
        <v>0</v>
      </c>
      <c r="H20" s="296"/>
    </row>
    <row r="21" spans="1:8">
      <c r="A21" s="279"/>
      <c r="B21" s="334" t="s">
        <v>397</v>
      </c>
      <c r="C21" s="276" t="s">
        <v>31</v>
      </c>
      <c r="D21" s="277">
        <v>1</v>
      </c>
      <c r="E21" s="277"/>
      <c r="F21" s="296"/>
      <c r="G21" s="296"/>
      <c r="H21" s="296"/>
    </row>
    <row r="22" spans="1:8" s="29" customFormat="1">
      <c r="A22" s="279"/>
      <c r="B22" s="334" t="s">
        <v>398</v>
      </c>
      <c r="C22" s="276" t="s">
        <v>31</v>
      </c>
      <c r="D22" s="277">
        <v>1</v>
      </c>
      <c r="E22" s="277"/>
      <c r="F22" s="296"/>
      <c r="G22" s="296"/>
      <c r="H22" s="296"/>
    </row>
    <row r="23" spans="1:8">
      <c r="A23" s="304"/>
      <c r="B23" s="305" t="str">
        <f>"Sous-total "&amp;TEXT(A20,"0")</f>
        <v>Sous-total 2</v>
      </c>
      <c r="C23" s="301"/>
      <c r="D23" s="302"/>
      <c r="E23" s="277"/>
      <c r="F23" s="296"/>
      <c r="G23" s="296"/>
      <c r="H23" s="296"/>
    </row>
    <row r="24" spans="1:8">
      <c r="A24" s="294" t="s">
        <v>40</v>
      </c>
      <c r="B24" s="335" t="s">
        <v>399</v>
      </c>
      <c r="C24" s="276"/>
      <c r="D24" s="277"/>
      <c r="E24" s="277"/>
      <c r="F24" s="296"/>
      <c r="G24" s="296"/>
      <c r="H24" s="296"/>
    </row>
    <row r="25" spans="1:8">
      <c r="A25" s="279"/>
      <c r="B25" s="334" t="s">
        <v>400</v>
      </c>
      <c r="C25" s="276" t="s">
        <v>31</v>
      </c>
      <c r="D25" s="277">
        <v>1</v>
      </c>
      <c r="E25" s="277"/>
      <c r="F25" s="296"/>
      <c r="G25" s="296"/>
      <c r="H25" s="296"/>
    </row>
    <row r="26" spans="1:8">
      <c r="A26" s="304"/>
      <c r="B26" s="305" t="str">
        <f>"Sous-total "&amp;TEXT(A24,"0")</f>
        <v>Sous-total 2</v>
      </c>
      <c r="C26" s="301"/>
      <c r="D26" s="302"/>
      <c r="E26" s="277"/>
      <c r="F26" s="296"/>
      <c r="G26" s="296">
        <f>F26*D26</f>
        <v>0</v>
      </c>
      <c r="H26" s="296"/>
    </row>
    <row r="27" spans="1:8">
      <c r="A27" s="304"/>
      <c r="B27" s="333"/>
      <c r="C27" s="301"/>
      <c r="D27" s="302"/>
      <c r="E27" s="277"/>
      <c r="F27" s="296"/>
      <c r="G27" s="296"/>
      <c r="H27" s="296"/>
    </row>
    <row r="28" spans="1:8">
      <c r="A28" s="294" t="s">
        <v>44</v>
      </c>
      <c r="B28" s="335" t="s">
        <v>401</v>
      </c>
      <c r="C28" s="276"/>
      <c r="D28" s="277"/>
      <c r="E28" s="277"/>
      <c r="F28" s="296"/>
      <c r="G28" s="296"/>
      <c r="H28" s="296"/>
    </row>
    <row r="29" spans="1:8">
      <c r="A29" s="294"/>
      <c r="B29" s="336" t="s">
        <v>518</v>
      </c>
      <c r="C29" s="276" t="s">
        <v>31</v>
      </c>
      <c r="D29" s="277">
        <v>21</v>
      </c>
      <c r="E29" s="277"/>
      <c r="F29" s="296"/>
      <c r="G29" s="296"/>
      <c r="H29" s="296"/>
    </row>
    <row r="30" spans="1:8">
      <c r="A30" s="294"/>
      <c r="B30" s="336" t="s">
        <v>519</v>
      </c>
      <c r="C30" s="276" t="s">
        <v>113</v>
      </c>
      <c r="D30" s="277">
        <v>6</v>
      </c>
      <c r="E30" s="277"/>
      <c r="F30" s="296"/>
      <c r="G30" s="296"/>
      <c r="H30" s="296"/>
    </row>
    <row r="31" spans="1:8">
      <c r="A31" s="294"/>
      <c r="B31" s="336" t="s">
        <v>520</v>
      </c>
      <c r="C31" s="276" t="s">
        <v>31</v>
      </c>
      <c r="D31" s="277">
        <v>3</v>
      </c>
      <c r="E31" s="277"/>
      <c r="F31" s="296"/>
      <c r="G31" s="296"/>
      <c r="H31" s="296"/>
    </row>
    <row r="32" spans="1:8" s="29" customFormat="1">
      <c r="A32" s="294"/>
      <c r="B32" s="336" t="s">
        <v>521</v>
      </c>
      <c r="C32" s="276" t="s">
        <v>31</v>
      </c>
      <c r="D32" s="277">
        <v>6</v>
      </c>
      <c r="E32" s="277"/>
      <c r="F32" s="296"/>
      <c r="G32" s="296"/>
      <c r="H32" s="296"/>
    </row>
    <row r="33" spans="1:8">
      <c r="A33" s="294"/>
      <c r="B33" s="336" t="s">
        <v>522</v>
      </c>
      <c r="C33" s="276" t="s">
        <v>113</v>
      </c>
      <c r="D33" s="277">
        <v>18</v>
      </c>
      <c r="E33" s="277"/>
      <c r="F33" s="296"/>
      <c r="G33" s="296">
        <f>F33*D33</f>
        <v>0</v>
      </c>
      <c r="H33" s="296"/>
    </row>
    <row r="34" spans="1:8">
      <c r="A34" s="279"/>
      <c r="B34" s="336" t="s">
        <v>523</v>
      </c>
      <c r="C34" s="276" t="s">
        <v>31</v>
      </c>
      <c r="D34" s="277">
        <v>4</v>
      </c>
      <c r="E34" s="310"/>
      <c r="F34" s="311"/>
      <c r="G34" s="311"/>
      <c r="H34" s="311"/>
    </row>
    <row r="35" spans="1:8">
      <c r="A35" s="304"/>
      <c r="B35" s="305" t="str">
        <f>"Sous-total "&amp;TEXT(A28,"0")</f>
        <v>Sous-total 3</v>
      </c>
      <c r="C35" s="301"/>
      <c r="D35" s="302"/>
      <c r="E35" s="277"/>
      <c r="F35" s="296"/>
      <c r="G35" s="296"/>
      <c r="H35" s="296"/>
    </row>
    <row r="36" spans="1:8">
      <c r="A36" s="304"/>
      <c r="B36" s="333"/>
      <c r="C36" s="301"/>
      <c r="D36" s="302"/>
      <c r="E36" s="277"/>
      <c r="F36" s="296"/>
      <c r="G36" s="296"/>
      <c r="H36" s="296"/>
    </row>
    <row r="37" spans="1:8">
      <c r="A37" s="294" t="s">
        <v>402</v>
      </c>
      <c r="B37" s="335" t="s">
        <v>403</v>
      </c>
      <c r="C37" s="276"/>
      <c r="D37" s="277"/>
      <c r="E37" s="277"/>
      <c r="F37" s="296"/>
      <c r="G37" s="296"/>
      <c r="H37" s="296"/>
    </row>
    <row r="38" spans="1:8">
      <c r="A38" s="279"/>
      <c r="B38" s="334" t="s">
        <v>404</v>
      </c>
      <c r="C38" s="276" t="s">
        <v>31</v>
      </c>
      <c r="D38" s="277">
        <v>1</v>
      </c>
      <c r="E38" s="277"/>
      <c r="F38" s="296"/>
      <c r="G38" s="296"/>
      <c r="H38" s="296"/>
    </row>
    <row r="39" spans="1:8">
      <c r="A39" s="304"/>
      <c r="B39" s="305" t="str">
        <f>"Sous-total "&amp;TEXT(A37,"0")</f>
        <v>Sous-total 3</v>
      </c>
      <c r="C39" s="301"/>
      <c r="D39" s="302"/>
      <c r="E39" s="277"/>
      <c r="F39" s="296"/>
      <c r="G39" s="296"/>
      <c r="H39" s="296"/>
    </row>
    <row r="40" spans="1:8">
      <c r="A40" s="304"/>
      <c r="B40" s="333"/>
      <c r="C40" s="301"/>
      <c r="D40" s="302"/>
      <c r="E40" s="277"/>
      <c r="F40" s="296"/>
      <c r="G40" s="296">
        <f>F40*D40</f>
        <v>0</v>
      </c>
      <c r="H40" s="296"/>
    </row>
    <row r="41" spans="1:8">
      <c r="A41" s="294" t="s">
        <v>405</v>
      </c>
      <c r="B41" s="335" t="s">
        <v>406</v>
      </c>
      <c r="C41" s="276"/>
      <c r="D41" s="277"/>
      <c r="E41" s="277"/>
      <c r="F41" s="296"/>
      <c r="G41" s="296"/>
      <c r="H41" s="296"/>
    </row>
    <row r="42" spans="1:8">
      <c r="A42" s="279" t="s">
        <v>89</v>
      </c>
      <c r="B42" s="334" t="s">
        <v>407</v>
      </c>
      <c r="C42" s="276" t="s">
        <v>31</v>
      </c>
      <c r="D42" s="277">
        <v>1</v>
      </c>
      <c r="E42" s="277"/>
      <c r="F42" s="296"/>
      <c r="G42" s="296"/>
      <c r="H42" s="296"/>
    </row>
    <row r="43" spans="1:8">
      <c r="A43" s="279" t="s">
        <v>90</v>
      </c>
      <c r="B43" s="334" t="s">
        <v>408</v>
      </c>
      <c r="C43" s="276" t="s">
        <v>31</v>
      </c>
      <c r="D43" s="277">
        <v>1</v>
      </c>
      <c r="E43" s="277"/>
      <c r="F43" s="296"/>
      <c r="G43" s="296">
        <f>F43*D43</f>
        <v>0</v>
      </c>
      <c r="H43" s="296"/>
    </row>
    <row r="44" spans="1:8">
      <c r="A44" s="279" t="s">
        <v>409</v>
      </c>
      <c r="B44" s="334" t="s">
        <v>410</v>
      </c>
      <c r="C44" s="276" t="s">
        <v>113</v>
      </c>
      <c r="D44" s="277">
        <v>1</v>
      </c>
      <c r="E44" s="277"/>
      <c r="F44" s="296"/>
      <c r="G44" s="296">
        <f>F44*D44</f>
        <v>0</v>
      </c>
      <c r="H44" s="296"/>
    </row>
    <row r="45" spans="1:8">
      <c r="A45" s="279"/>
      <c r="B45" s="334" t="s">
        <v>411</v>
      </c>
      <c r="C45" s="276" t="s">
        <v>31</v>
      </c>
      <c r="D45" s="277">
        <v>1</v>
      </c>
      <c r="E45" s="277"/>
      <c r="F45" s="296"/>
      <c r="G45" s="296"/>
      <c r="H45" s="296"/>
    </row>
    <row r="46" spans="1:8" ht="24">
      <c r="A46" s="279"/>
      <c r="B46" s="334" t="s">
        <v>412</v>
      </c>
      <c r="C46" s="276" t="s">
        <v>32</v>
      </c>
      <c r="D46" s="277">
        <v>90</v>
      </c>
      <c r="E46" s="277"/>
      <c r="F46" s="296"/>
      <c r="G46" s="296"/>
      <c r="H46" s="296"/>
    </row>
    <row r="47" spans="1:8" s="29" customFormat="1">
      <c r="A47" s="304"/>
      <c r="B47" s="305" t="str">
        <f>"Sous-total "&amp;TEXT(A41,"0")</f>
        <v>Sous-total 3</v>
      </c>
      <c r="C47" s="301"/>
      <c r="D47" s="302"/>
      <c r="E47" s="277"/>
      <c r="F47" s="296"/>
      <c r="G47" s="296">
        <f>F47*D47</f>
        <v>0</v>
      </c>
      <c r="H47" s="296"/>
    </row>
    <row r="48" spans="1:8">
      <c r="A48" s="304"/>
      <c r="B48" s="333"/>
      <c r="C48" s="301"/>
      <c r="D48" s="302"/>
      <c r="E48" s="277"/>
      <c r="F48" s="296"/>
      <c r="G48" s="296">
        <f>F48*D48</f>
        <v>0</v>
      </c>
      <c r="H48" s="296"/>
    </row>
    <row r="49" spans="1:8">
      <c r="A49" s="294" t="s">
        <v>413</v>
      </c>
      <c r="B49" s="335" t="s">
        <v>414</v>
      </c>
      <c r="C49" s="276"/>
      <c r="D49" s="277"/>
      <c r="E49" s="277"/>
      <c r="F49" s="296"/>
      <c r="G49" s="296"/>
      <c r="H49" s="296"/>
    </row>
    <row r="50" spans="1:8">
      <c r="A50" s="279"/>
      <c r="B50" s="334" t="s">
        <v>415</v>
      </c>
      <c r="C50" s="276" t="s">
        <v>31</v>
      </c>
      <c r="D50" s="277">
        <v>1</v>
      </c>
      <c r="E50" s="277"/>
      <c r="F50" s="296"/>
      <c r="G50" s="296"/>
      <c r="H50" s="296"/>
    </row>
    <row r="51" spans="1:8">
      <c r="A51" s="304"/>
      <c r="B51" s="305" t="str">
        <f>"Sous-total "&amp;TEXT(A49,"0")</f>
        <v>Sous-total 3</v>
      </c>
      <c r="C51" s="301"/>
      <c r="D51" s="302"/>
      <c r="E51" s="277"/>
      <c r="F51" s="296"/>
      <c r="G51" s="296"/>
      <c r="H51" s="296"/>
    </row>
    <row r="52" spans="1:8">
      <c r="A52" s="304"/>
      <c r="B52" s="333"/>
      <c r="C52" s="301"/>
      <c r="D52" s="302"/>
      <c r="E52" s="277"/>
      <c r="F52" s="296"/>
      <c r="G52" s="296">
        <f>F52*D52</f>
        <v>0</v>
      </c>
      <c r="H52" s="296"/>
    </row>
    <row r="53" spans="1:8">
      <c r="A53" s="294" t="s">
        <v>416</v>
      </c>
      <c r="B53" s="335" t="s">
        <v>417</v>
      </c>
      <c r="C53" s="276"/>
      <c r="D53" s="277"/>
      <c r="E53" s="277"/>
      <c r="F53" s="296"/>
      <c r="G53" s="296">
        <f>F53*D53</f>
        <v>0</v>
      </c>
      <c r="H53" s="296"/>
    </row>
    <row r="54" spans="1:8">
      <c r="A54" s="279"/>
      <c r="B54" s="334" t="s">
        <v>418</v>
      </c>
      <c r="C54" s="276" t="s">
        <v>31</v>
      </c>
      <c r="D54" s="277">
        <v>1</v>
      </c>
      <c r="E54" s="277"/>
      <c r="F54" s="296"/>
      <c r="G54" s="296"/>
      <c r="H54" s="296"/>
    </row>
    <row r="55" spans="1:8">
      <c r="A55" s="279"/>
      <c r="B55" s="334" t="s">
        <v>419</v>
      </c>
      <c r="C55" s="276" t="s">
        <v>31</v>
      </c>
      <c r="D55" s="277">
        <v>1</v>
      </c>
      <c r="E55" s="313"/>
      <c r="F55" s="314"/>
      <c r="G55" s="314"/>
      <c r="H55" s="296"/>
    </row>
    <row r="56" spans="1:8">
      <c r="A56" s="279"/>
      <c r="B56" s="334" t="s">
        <v>420</v>
      </c>
      <c r="C56" s="276" t="s">
        <v>31</v>
      </c>
      <c r="D56" s="277">
        <v>1</v>
      </c>
      <c r="E56" s="277"/>
      <c r="F56" s="296"/>
      <c r="G56" s="296">
        <f>F56*D56</f>
        <v>0</v>
      </c>
      <c r="H56" s="296"/>
    </row>
    <row r="57" spans="1:8">
      <c r="A57" s="279"/>
      <c r="B57" s="334" t="s">
        <v>421</v>
      </c>
      <c r="C57" s="276" t="s">
        <v>31</v>
      </c>
      <c r="D57" s="277">
        <v>1</v>
      </c>
      <c r="E57" s="277"/>
      <c r="F57" s="296"/>
      <c r="G57" s="296"/>
      <c r="H57" s="296"/>
    </row>
    <row r="58" spans="1:8">
      <c r="A58" s="304"/>
      <c r="B58" s="305" t="str">
        <f>"Sous-total "&amp;TEXT(A53,"0")</f>
        <v>Sous-total 3</v>
      </c>
      <c r="C58" s="301"/>
      <c r="D58" s="302"/>
      <c r="E58" s="277"/>
      <c r="F58" s="296"/>
      <c r="G58" s="296"/>
      <c r="H58" s="296"/>
    </row>
    <row r="59" spans="1:8">
      <c r="A59" s="304"/>
      <c r="B59" s="333"/>
      <c r="C59" s="301"/>
      <c r="D59" s="302"/>
      <c r="E59" s="277"/>
      <c r="F59" s="296"/>
      <c r="G59" s="296">
        <f>F59*D59</f>
        <v>0</v>
      </c>
      <c r="H59" s="296"/>
    </row>
    <row r="60" spans="1:8">
      <c r="A60" s="294" t="s">
        <v>422</v>
      </c>
      <c r="B60" s="335" t="s">
        <v>423</v>
      </c>
      <c r="C60" s="276"/>
      <c r="D60" s="277"/>
      <c r="E60" s="302"/>
      <c r="F60" s="296"/>
      <c r="G60" s="306"/>
      <c r="H60" s="307">
        <f>SUM(G14:G59)</f>
        <v>0</v>
      </c>
    </row>
    <row r="61" spans="1:8">
      <c r="A61" s="279"/>
      <c r="B61" s="334" t="s">
        <v>424</v>
      </c>
      <c r="C61" s="276" t="s">
        <v>31</v>
      </c>
      <c r="D61" s="277">
        <v>3</v>
      </c>
      <c r="E61" s="277"/>
      <c r="F61" s="296"/>
      <c r="G61" s="296"/>
      <c r="H61" s="296"/>
    </row>
    <row r="62" spans="1:8" s="29" customFormat="1">
      <c r="A62" s="279"/>
      <c r="B62" s="334" t="s">
        <v>425</v>
      </c>
      <c r="C62" s="276" t="s">
        <v>31</v>
      </c>
      <c r="D62" s="277">
        <v>1</v>
      </c>
      <c r="E62" s="302"/>
      <c r="F62" s="296"/>
      <c r="G62" s="296"/>
      <c r="H62" s="296"/>
    </row>
    <row r="63" spans="1:8">
      <c r="A63" s="304"/>
      <c r="B63" s="305" t="str">
        <f>"Sous-total "&amp;TEXT(A60,"0")</f>
        <v>Sous-total 2</v>
      </c>
      <c r="C63" s="276"/>
      <c r="D63" s="277"/>
      <c r="E63" s="277"/>
      <c r="F63" s="296"/>
      <c r="G63" s="296"/>
      <c r="H63" s="296"/>
    </row>
    <row r="64" spans="1:8">
      <c r="A64" s="304"/>
      <c r="B64" s="336"/>
      <c r="C64" s="276"/>
      <c r="D64" s="277"/>
      <c r="E64" s="277"/>
      <c r="F64" s="296"/>
      <c r="G64" s="296">
        <f>F64*D64</f>
        <v>0</v>
      </c>
      <c r="H64" s="296"/>
    </row>
    <row r="65" spans="1:10">
      <c r="A65" s="294">
        <v>3</v>
      </c>
      <c r="B65" s="335" t="s">
        <v>426</v>
      </c>
      <c r="C65" s="276"/>
      <c r="D65" s="277"/>
      <c r="E65" s="302"/>
      <c r="F65" s="296"/>
      <c r="G65" s="306"/>
      <c r="H65" s="307">
        <f>SUM(G62:G64)</f>
        <v>0</v>
      </c>
    </row>
    <row r="66" spans="1:10" s="29" customFormat="1">
      <c r="A66" s="294" t="s">
        <v>427</v>
      </c>
      <c r="B66" s="335" t="s">
        <v>428</v>
      </c>
      <c r="C66" s="276"/>
      <c r="D66" s="277"/>
      <c r="E66" s="277"/>
      <c r="F66" s="296"/>
      <c r="G66" s="296"/>
      <c r="H66" s="296"/>
    </row>
    <row r="67" spans="1:10">
      <c r="A67" s="304"/>
      <c r="B67" s="334" t="s">
        <v>429</v>
      </c>
      <c r="C67" s="276" t="s">
        <v>31</v>
      </c>
      <c r="D67" s="277">
        <v>1</v>
      </c>
      <c r="E67" s="302"/>
      <c r="F67" s="296"/>
      <c r="G67" s="296"/>
      <c r="H67" s="296"/>
    </row>
    <row r="68" spans="1:10">
      <c r="A68" s="304"/>
      <c r="B68" s="334" t="s">
        <v>430</v>
      </c>
      <c r="C68" s="276" t="s">
        <v>31</v>
      </c>
      <c r="D68" s="277">
        <v>1</v>
      </c>
      <c r="E68" s="277"/>
      <c r="F68" s="296"/>
      <c r="G68" s="296">
        <f t="shared" ref="G68:G73" si="1">F68*D68</f>
        <v>0</v>
      </c>
      <c r="H68" s="296"/>
    </row>
    <row r="69" spans="1:10">
      <c r="A69" s="304"/>
      <c r="B69" s="305" t="str">
        <f>"Sous-total "&amp;TEXT(A66,"0")</f>
        <v>Sous-total 3</v>
      </c>
      <c r="C69" s="276"/>
      <c r="D69" s="277"/>
      <c r="E69" s="277"/>
      <c r="F69" s="296"/>
      <c r="G69" s="296">
        <f t="shared" si="1"/>
        <v>0</v>
      </c>
      <c r="H69" s="296"/>
    </row>
    <row r="70" spans="1:10">
      <c r="A70" s="294" t="s">
        <v>431</v>
      </c>
      <c r="B70" s="335" t="s">
        <v>432</v>
      </c>
      <c r="C70" s="276"/>
      <c r="D70" s="277"/>
      <c r="E70" s="277"/>
      <c r="F70" s="296"/>
      <c r="G70" s="296">
        <f t="shared" si="1"/>
        <v>0</v>
      </c>
      <c r="H70" s="296"/>
    </row>
    <row r="71" spans="1:10" ht="24">
      <c r="A71" s="304"/>
      <c r="B71" s="334" t="s">
        <v>433</v>
      </c>
      <c r="C71" s="276" t="s">
        <v>31</v>
      </c>
      <c r="D71" s="277">
        <v>1</v>
      </c>
      <c r="E71" s="277"/>
      <c r="F71" s="296"/>
      <c r="G71" s="296">
        <f t="shared" si="1"/>
        <v>0</v>
      </c>
      <c r="H71" s="296"/>
    </row>
    <row r="72" spans="1:10">
      <c r="A72" s="304"/>
      <c r="B72" s="334" t="s">
        <v>430</v>
      </c>
      <c r="C72" s="276" t="s">
        <v>31</v>
      </c>
      <c r="D72" s="277">
        <v>1</v>
      </c>
      <c r="E72" s="277"/>
      <c r="F72" s="296"/>
      <c r="G72" s="296">
        <f t="shared" si="1"/>
        <v>0</v>
      </c>
      <c r="H72" s="296"/>
    </row>
    <row r="73" spans="1:10">
      <c r="A73" s="304"/>
      <c r="B73" s="305" t="str">
        <f>"Sous-total "&amp;TEXT(A70,"0")</f>
        <v>Sous-total 3</v>
      </c>
      <c r="C73" s="276"/>
      <c r="D73" s="277"/>
      <c r="E73" s="277"/>
      <c r="F73" s="296"/>
      <c r="G73" s="296">
        <f t="shared" si="1"/>
        <v>0</v>
      </c>
      <c r="H73" s="296"/>
    </row>
    <row r="74" spans="1:10">
      <c r="A74" s="279"/>
      <c r="B74" s="303"/>
      <c r="C74" s="280"/>
      <c r="D74" s="313"/>
      <c r="E74" s="313"/>
      <c r="F74" s="314"/>
      <c r="G74" s="314"/>
      <c r="H74" s="296"/>
    </row>
    <row r="75" spans="1:10">
      <c r="A75" s="337"/>
      <c r="B75" s="282" t="s">
        <v>434</v>
      </c>
      <c r="C75" s="42"/>
      <c r="D75" s="17"/>
      <c r="E75" s="17"/>
      <c r="F75" s="296"/>
      <c r="G75" s="283"/>
      <c r="H75" s="323">
        <f>SUM(H13:H72)</f>
        <v>0</v>
      </c>
      <c r="J75" s="269"/>
    </row>
    <row r="76" spans="1:10">
      <c r="A76" s="337"/>
      <c r="B76" s="284"/>
      <c r="C76" s="285"/>
      <c r="D76" s="37"/>
      <c r="E76" s="37"/>
      <c r="F76" s="278"/>
      <c r="G76" s="278"/>
      <c r="H76" s="311"/>
      <c r="J76" s="269"/>
    </row>
    <row r="77" spans="1:10">
      <c r="A77" s="337"/>
      <c r="B77" s="284" t="s">
        <v>49</v>
      </c>
      <c r="C77" s="285"/>
      <c r="D77" s="37"/>
      <c r="E77" s="37"/>
      <c r="F77" s="278"/>
      <c r="G77" s="278"/>
      <c r="H77" s="311">
        <f>H75*0.2</f>
        <v>0</v>
      </c>
    </row>
    <row r="78" spans="1:10">
      <c r="A78" s="337"/>
      <c r="B78" s="286"/>
      <c r="C78" s="285"/>
      <c r="D78" s="37"/>
      <c r="E78" s="37"/>
      <c r="F78" s="278"/>
      <c r="G78" s="278"/>
      <c r="H78" s="311"/>
    </row>
    <row r="79" spans="1:10">
      <c r="A79" s="337"/>
      <c r="B79" s="282" t="s">
        <v>435</v>
      </c>
      <c r="C79" s="42"/>
      <c r="D79" s="17"/>
      <c r="E79" s="17"/>
      <c r="F79" s="281"/>
      <c r="G79" s="281"/>
      <c r="H79" s="329">
        <f>H75+H77</f>
        <v>0</v>
      </c>
    </row>
    <row r="80" spans="1:10">
      <c r="A80" s="338"/>
      <c r="B80" s="139"/>
      <c r="C80" s="339"/>
      <c r="D80" s="340"/>
      <c r="E80" s="340"/>
      <c r="F80" s="341"/>
      <c r="G80" s="341"/>
      <c r="H80" s="321"/>
    </row>
  </sheetData>
  <sheetProtection formatCells="0" insertRows="0" deleteRows="0" selectLockedCells="1"/>
  <printOptions horizontalCentered="1"/>
  <pageMargins left="0.78740157480314965" right="0.78740157480314965" top="0.39370078740157483" bottom="0.59055118110236227" header="0.19685039370078741" footer="0.19685039370078741"/>
  <pageSetup paperSize="9" scale="80" orientation="portrait" horizontalDpi="4294967292" r:id="rId1"/>
  <headerFooter alignWithMargins="0">
    <oddFooter>&amp;L&amp;"Trebuchet MS,Normal"&amp;8ITE Partenaires
ite-dpgf-v4.xlt&amp;R&amp;"Trebuchet MS,Normal"&amp;8Lot 01 Page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Plages nommées</vt:lpstr>
      </vt:variant>
      <vt:variant>
        <vt:i4>26</vt:i4>
      </vt:variant>
    </vt:vector>
  </HeadingPairs>
  <TitlesOfParts>
    <vt:vector size="40" baseType="lpstr">
      <vt:lpstr>PdG</vt:lpstr>
      <vt:lpstr>Note TCE</vt:lpstr>
      <vt:lpstr>Récap TCE</vt:lpstr>
      <vt:lpstr>0.1.1 GO</vt:lpstr>
      <vt:lpstr>01.2 CHARP</vt:lpstr>
      <vt:lpstr>01.3.Couv</vt:lpstr>
      <vt:lpstr>01.4.Men.Ext</vt:lpstr>
      <vt:lpstr>01.5.Serr</vt:lpstr>
      <vt:lpstr>01.6.Cloi.Doub.FP</vt:lpstr>
      <vt:lpstr>01.7.Men.Int</vt:lpstr>
      <vt:lpstr>01.8.Rev.Sol.Mur</vt:lpstr>
      <vt:lpstr>01.9.Peint.Nett</vt:lpstr>
      <vt:lpstr>01.10.CVC-PB</vt:lpstr>
      <vt:lpstr>01.11.CFO-CFA</vt:lpstr>
      <vt:lpstr>'0.1.1 GO'!Impression_des_titres</vt:lpstr>
      <vt:lpstr>'01.10.CVC-PB'!Impression_des_titres</vt:lpstr>
      <vt:lpstr>'01.11.CFO-CFA'!Impression_des_titres</vt:lpstr>
      <vt:lpstr>'01.2 CHARP'!Impression_des_titres</vt:lpstr>
      <vt:lpstr>'01.3.Couv'!Impression_des_titres</vt:lpstr>
      <vt:lpstr>'01.4.Men.Ext'!Impression_des_titres</vt:lpstr>
      <vt:lpstr>'01.5.Serr'!Impression_des_titres</vt:lpstr>
      <vt:lpstr>'01.6.Cloi.Doub.FP'!Impression_des_titres</vt:lpstr>
      <vt:lpstr>'01.7.Men.Int'!Impression_des_titres</vt:lpstr>
      <vt:lpstr>'01.8.Rev.Sol.Mur'!Impression_des_titres</vt:lpstr>
      <vt:lpstr>'01.9.Peint.Nett'!Impression_des_titres</vt:lpstr>
      <vt:lpstr>'Note TCE'!Impression_des_titres</vt:lpstr>
      <vt:lpstr>'Récap TCE'!Impression_des_titres</vt:lpstr>
      <vt:lpstr>'0.1.1 GO'!Zone_d_impression</vt:lpstr>
      <vt:lpstr>'01.10.CVC-PB'!Zone_d_impression</vt:lpstr>
      <vt:lpstr>'01.11.CFO-CFA'!Zone_d_impression</vt:lpstr>
      <vt:lpstr>'01.2 CHARP'!Zone_d_impression</vt:lpstr>
      <vt:lpstr>'01.3.Couv'!Zone_d_impression</vt:lpstr>
      <vt:lpstr>'01.4.Men.Ext'!Zone_d_impression</vt:lpstr>
      <vt:lpstr>'01.5.Serr'!Zone_d_impression</vt:lpstr>
      <vt:lpstr>'01.6.Cloi.Doub.FP'!Zone_d_impression</vt:lpstr>
      <vt:lpstr>'01.7.Men.Int'!Zone_d_impression</vt:lpstr>
      <vt:lpstr>'01.8.Rev.Sol.Mur'!Zone_d_impression</vt:lpstr>
      <vt:lpstr>'01.9.Peint.Nett'!Zone_d_impression</vt:lpstr>
      <vt:lpstr>PdG!Zone_d_impression</vt:lpstr>
      <vt:lpstr>'Récap TCE'!Zone_d_impression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Christelle</dc:creator>
  <cp:lastModifiedBy>Allee Philippe</cp:lastModifiedBy>
  <cp:lastPrinted>2026-03-05T13:20:37Z</cp:lastPrinted>
  <dcterms:created xsi:type="dcterms:W3CDTF">2023-01-30T09:33:36Z</dcterms:created>
  <dcterms:modified xsi:type="dcterms:W3CDTF">2026-03-05T13:21:11Z</dcterms:modified>
</cp:coreProperties>
</file>